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<sst xmlns="http://schemas.openxmlformats.org/spreadsheetml/2006/main" count="364" uniqueCount="84">
  <si>
    <t xml:space="preserve">FECHA : </t>
  </si>
  <si>
    <t>DEPARTAMENTO</t>
  </si>
  <si>
    <t xml:space="preserve">PROVINCIA </t>
  </si>
  <si>
    <t>ANCASH</t>
  </si>
  <si>
    <t>SANTA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</si>
  <si>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</si>
  <si>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</si>
  <si>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</si>
  <si>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</si>
  <si>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</si>
  <si>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</si>
  <si>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</si>
  <si>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</si>
  <si>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</si>
  <si>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</si>
  <si>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</si>
  <si>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</si>
  <si>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</si>
  <si>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</si>
  <si>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</si>
  <si>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</si>
  <si>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</si>
  <si>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</si>
  <si>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</si>
  <si>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</si>
  <si>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</si>
  <si>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</si>
  <si>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</si>
  <si>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</si>
  <si>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</si>
  <si>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</si>
  <si>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</si>
  <si>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</si>
  <si>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</si>
  <si>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</si>
  <si>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</si>
  <si>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</si>
  <si>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</si>
  <si>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</si>
  <si>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</si>
  <si>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</si>
  <si>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</si>
  <si>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</si>
  <si>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</si>
  <si>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</si>
  <si>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</si>
  <si>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</si>
  <si>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</si>
  <si>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</si>
  <si>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</si>
  <si>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</si>
  <si>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GRANADO</t>
  </si>
  <si>
    <t>HIGUERA</t>
  </si>
  <si>
    <t>LENTEJA GRANO SECO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</si>
  <si>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</si>
  <si>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</si>
  <si>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</si>
  <si>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</si>
  <si>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</si>
  <si>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</si>
  <si>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</si>
  <si>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</si>
  <si>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</si>
  <si>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</si>
  <si>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</si>
  <si>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</si>
  <si>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</si>
  <si>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</si>
  <si>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</si>
  <si>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</si>
  <si>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</si>
  <si>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</si>
  <si>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</si>
  <si>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</si>
  <si>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</si>
  <si>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</si>
  <si>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QUINUA</t>
  </si>
  <si>
    <t>SANDIA</t>
  </si>
  <si>
    <t>TOMATE</t>
  </si>
  <si>
    <t>TRIGO BLANDO</t>
  </si>
  <si>
    <t>VID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</si>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</sst>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9" style="22" bestFit="1" customWidth="1"/>
  </cols>
  <sheetData>
    <row r="1" spans="1:21" x14ac:dyDescent="0.3">
      <c r="A1" t="s">
        <v>0</v>
      </c>
      <c r="B1" s="1">
        <f ca="1">NOW()</f>
        <v>45051.520073263891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81</v>
      </c>
      <c r="F12" s="22">
        <v>66</v>
      </c>
      <c r="G12" s="22">
        <v>64</v>
      </c>
      <c r="H12" s="22">
        <v>34</v>
      </c>
      <c r="I12" s="22">
        <v>34</v>
      </c>
      <c r="J12" s="22">
        <v>18</v>
      </c>
      <c r="K12" s="22">
        <v>13</v>
      </c>
      <c r="L12" s="22">
        <v>5</v>
      </c>
      <c r="M12" s="22">
        <v>5</v>
      </c>
      <c r="N12" s="22">
        <v>9</v>
      </c>
      <c r="O12" s="22">
        <v>24</v>
      </c>
      <c r="P12" s="22">
        <v>44</v>
      </c>
      <c r="Q12" s="22">
        <v>62</v>
      </c>
      <c r="R12" s="22">
        <v>68</v>
      </c>
      <c r="S12" s="22">
        <v>64</v>
      </c>
      <c r="T12" s="22">
        <v>39</v>
      </c>
      <c r="U12" s="22">
        <v>24</v>
      </c>
    </row>
    <row r="13" spans="1:21" x14ac:dyDescent="0.3">
      <c r="C13" t="s">
        <v>28</v>
      </c>
      <c r="D13" s="22">
        <v>83</v>
      </c>
      <c r="E13" s="22">
        <v>16</v>
      </c>
      <c r="F13" s="22">
        <v>10</v>
      </c>
      <c r="G13" s="22">
        <v>8</v>
      </c>
      <c r="K13" s="22">
        <v>5</v>
      </c>
      <c r="N13" s="22">
        <v>4</v>
      </c>
      <c r="O13" s="22">
        <v>15</v>
      </c>
      <c r="P13" s="22">
        <v>25</v>
      </c>
    </row>
    <row r="14" spans="1:21" x14ac:dyDescent="0.3">
      <c r="C14" t="s">
        <v>29</v>
      </c>
      <c r="D14" s="22">
        <v>83</v>
      </c>
      <c r="J14" s="22">
        <v>16</v>
      </c>
      <c r="K14" s="22">
        <v>10</v>
      </c>
      <c r="L14" s="22">
        <v>8</v>
      </c>
      <c r="P14" s="22">
        <v>5</v>
      </c>
      <c r="S14" s="22">
        <v>4</v>
      </c>
      <c r="T14" s="22">
        <v>25</v>
      </c>
      <c r="U14" s="22">
        <v>15</v>
      </c>
    </row>
    <row r="15" spans="1:21" x14ac:dyDescent="0.3">
      <c r="C15" t="s">
        <v>30</v>
      </c>
      <c r="D15" s="22">
        <v>5180.7219999999998</v>
      </c>
      <c r="J15" s="22">
        <v>4875</v>
      </c>
      <c r="K15" s="22">
        <v>5200</v>
      </c>
      <c r="L15" s="22">
        <v>5250</v>
      </c>
      <c r="P15" s="22">
        <v>5200</v>
      </c>
      <c r="S15" s="22">
        <v>5500</v>
      </c>
      <c r="T15" s="22">
        <v>5200</v>
      </c>
      <c r="U15" s="22">
        <v>5333.3329999999996</v>
      </c>
    </row>
    <row r="16" spans="1:21" x14ac:dyDescent="0.3">
      <c r="C16" t="s">
        <v>31</v>
      </c>
      <c r="D16" s="22">
        <v>430</v>
      </c>
      <c r="J16" s="22">
        <v>78</v>
      </c>
      <c r="K16" s="22">
        <v>52</v>
      </c>
      <c r="L16" s="22">
        <v>42</v>
      </c>
      <c r="P16" s="22">
        <v>26</v>
      </c>
      <c r="S16" s="22">
        <v>22</v>
      </c>
      <c r="T16" s="22">
        <v>130</v>
      </c>
      <c r="U16" s="22">
        <v>80</v>
      </c>
    </row>
    <row r="17" spans="1:21" x14ac:dyDescent="0.3">
      <c r="C17" t="s">
        <v>32</v>
      </c>
      <c r="D17" s="22">
        <v>1.179</v>
      </c>
      <c r="J17" s="22">
        <v>1.6</v>
      </c>
      <c r="K17" s="22">
        <v>1.4</v>
      </c>
      <c r="L17" s="22">
        <v>1.5</v>
      </c>
      <c r="P17" s="22">
        <v>0.8</v>
      </c>
      <c r="S17" s="22">
        <v>1.25</v>
      </c>
      <c r="T17" s="22">
        <v>1</v>
      </c>
      <c r="U17" s="22">
        <v>0.85</v>
      </c>
    </row>
    <row r="18" spans="1:21" x14ac:dyDescent="0.3">
      <c r="A18">
        <v>14030030000</v>
      </c>
      <c r="B18" t="s">
        <v>33</v>
      </c>
      <c r="C18" t="s">
        <v>27</v>
      </c>
      <c r="E18" s="22">
        <v>17</v>
      </c>
      <c r="F18" s="22">
        <v>17</v>
      </c>
      <c r="G18" s="22">
        <v>9</v>
      </c>
      <c r="H18" s="22">
        <v>11</v>
      </c>
      <c r="I18" s="22">
        <v>11</v>
      </c>
      <c r="J18" s="22">
        <v>11</v>
      </c>
      <c r="K18" s="22">
        <v>11</v>
      </c>
      <c r="L18" s="22">
        <v>11</v>
      </c>
      <c r="M18" s="22">
        <v>11</v>
      </c>
      <c r="N18" s="22">
        <v>18</v>
      </c>
      <c r="O18" s="22">
        <v>31</v>
      </c>
      <c r="P18" s="22">
        <v>43</v>
      </c>
      <c r="Q18" s="22">
        <v>48</v>
      </c>
      <c r="R18" s="22">
        <v>53</v>
      </c>
      <c r="S18" s="22">
        <v>58</v>
      </c>
      <c r="T18" s="22">
        <v>31</v>
      </c>
      <c r="U18" s="22">
        <v>15</v>
      </c>
    </row>
    <row r="19" spans="1:21" x14ac:dyDescent="0.3">
      <c r="C19" t="s">
        <v>28</v>
      </c>
      <c r="D19" s="22">
        <v>53</v>
      </c>
      <c r="H19" s="22">
        <v>10</v>
      </c>
      <c r="N19" s="22">
        <v>17</v>
      </c>
      <c r="O19" s="22">
        <v>14</v>
      </c>
      <c r="P19" s="22">
        <v>12</v>
      </c>
    </row>
    <row r="20" spans="1:21" x14ac:dyDescent="0.3">
      <c r="C20" t="s">
        <v>29</v>
      </c>
      <c r="D20" s="22">
        <v>54</v>
      </c>
      <c r="N20" s="22">
        <v>10</v>
      </c>
      <c r="O20" s="22">
        <v>1</v>
      </c>
      <c r="T20" s="22">
        <v>27</v>
      </c>
      <c r="U20" s="22">
        <v>16</v>
      </c>
    </row>
    <row r="21" spans="1:21" x14ac:dyDescent="0.3">
      <c r="C21" t="s">
        <v>30</v>
      </c>
      <c r="D21" s="22">
        <v>5574.0739999999996</v>
      </c>
      <c r="N21" s="22">
        <v>5200</v>
      </c>
      <c r="O21" s="22">
        <v>5000</v>
      </c>
      <c r="T21" s="22">
        <v>5629.6289999999999</v>
      </c>
      <c r="U21" s="22">
        <v>5750</v>
      </c>
    </row>
    <row r="22" spans="1:21" x14ac:dyDescent="0.3">
      <c r="C22" t="s">
        <v>31</v>
      </c>
      <c r="D22" s="22">
        <v>301</v>
      </c>
      <c r="N22" s="22">
        <v>52</v>
      </c>
      <c r="O22" s="22">
        <v>5</v>
      </c>
      <c r="T22" s="22">
        <v>152</v>
      </c>
      <c r="U22" s="22">
        <v>92</v>
      </c>
    </row>
    <row r="23" spans="1:21" x14ac:dyDescent="0.3">
      <c r="C23" t="s">
        <v>32</v>
      </c>
      <c r="D23" s="22">
        <v>4.1420000000000003</v>
      </c>
      <c r="N23" s="22">
        <v>3</v>
      </c>
      <c r="O23" s="22">
        <v>3.2</v>
      </c>
      <c r="T23" s="22">
        <v>4.4610000000000003</v>
      </c>
      <c r="U23" s="22">
        <v>4.3109999999999999</v>
      </c>
    </row>
    <row r="24" spans="1:21" x14ac:dyDescent="0.3">
      <c r="A24">
        <v>15010080000</v>
      </c>
      <c r="B24" t="s">
        <v>34</v>
      </c>
      <c r="C24" t="s">
        <v>27</v>
      </c>
      <c r="E24" s="22">
        <v>5642</v>
      </c>
      <c r="F24" s="22">
        <v>5642</v>
      </c>
      <c r="G24" s="22">
        <v>5642</v>
      </c>
      <c r="H24" s="22">
        <v>5732</v>
      </c>
      <c r="I24" s="22">
        <v>5732</v>
      </c>
      <c r="J24" s="22">
        <v>5732</v>
      </c>
      <c r="K24" s="22">
        <v>5732</v>
      </c>
      <c r="L24" s="22">
        <v>5732</v>
      </c>
      <c r="M24" s="22">
        <v>5732</v>
      </c>
      <c r="N24" s="22">
        <v>5972</v>
      </c>
      <c r="O24" s="22">
        <v>6122</v>
      </c>
      <c r="P24" s="22">
        <v>6152</v>
      </c>
      <c r="Q24" s="22">
        <v>6152</v>
      </c>
      <c r="R24" s="22">
        <v>6152</v>
      </c>
      <c r="S24" s="22">
        <v>6152</v>
      </c>
      <c r="T24" s="22">
        <v>6152</v>
      </c>
      <c r="U24" s="22">
        <v>6152</v>
      </c>
    </row>
    <row r="25" spans="1:21" x14ac:dyDescent="0.3">
      <c r="C25" t="s">
        <v>28</v>
      </c>
      <c r="D25" s="22">
        <v>540</v>
      </c>
      <c r="E25" s="22">
        <v>30</v>
      </c>
      <c r="H25" s="22">
        <v>90</v>
      </c>
      <c r="N25" s="22">
        <v>240</v>
      </c>
      <c r="O25" s="22">
        <v>150</v>
      </c>
      <c r="P25" s="22">
        <v>30</v>
      </c>
    </row>
    <row r="26" spans="1:21" x14ac:dyDescent="0.3">
      <c r="C26" t="s">
        <v>29</v>
      </c>
      <c r="D26" s="22">
        <v>560</v>
      </c>
    </row>
    <row r="27" spans="1:21" x14ac:dyDescent="0.3">
      <c r="C27" t="s">
        <v>30</v>
      </c>
      <c r="D27" s="22">
        <v>4491.0709999999999</v>
      </c>
    </row>
    <row r="28" spans="1:21" x14ac:dyDescent="0.3">
      <c r="C28" t="s">
        <v>31</v>
      </c>
      <c r="D28" s="22">
        <v>2515</v>
      </c>
      <c r="J28" s="22">
        <v>1200</v>
      </c>
      <c r="N28" s="22">
        <v>210</v>
      </c>
      <c r="O28" s="22">
        <v>150</v>
      </c>
      <c r="S28" s="22">
        <v>145</v>
      </c>
      <c r="T28" s="22">
        <v>150</v>
      </c>
      <c r="U28" s="22">
        <v>660</v>
      </c>
    </row>
    <row r="29" spans="1:21" x14ac:dyDescent="0.3">
      <c r="C29" t="s">
        <v>32</v>
      </c>
      <c r="D29" s="22">
        <v>6.4660000000000002</v>
      </c>
      <c r="J29" s="22">
        <v>7</v>
      </c>
      <c r="N29" s="22">
        <v>5</v>
      </c>
      <c r="O29" s="22">
        <v>4.5</v>
      </c>
      <c r="S29" s="22">
        <v>8.3000000000000007</v>
      </c>
      <c r="T29" s="22">
        <v>7.8</v>
      </c>
      <c r="U29" s="22">
        <v>5.702</v>
      </c>
    </row>
    <row r="30" spans="1:21" x14ac:dyDescent="0.3">
      <c r="A30">
        <v>12010010000</v>
      </c>
      <c r="B30" t="s">
        <v>35</v>
      </c>
      <c r="C30" t="s">
        <v>27</v>
      </c>
      <c r="E30" s="22">
        <v>956</v>
      </c>
      <c r="F30" s="22">
        <v>956</v>
      </c>
      <c r="G30" s="22">
        <v>956</v>
      </c>
      <c r="H30" s="22">
        <v>956</v>
      </c>
      <c r="I30" s="22">
        <v>956</v>
      </c>
      <c r="J30" s="22">
        <v>956</v>
      </c>
      <c r="K30" s="22">
        <v>956</v>
      </c>
      <c r="L30" s="22">
        <v>956</v>
      </c>
      <c r="M30" s="22">
        <v>956</v>
      </c>
      <c r="N30" s="22">
        <v>956</v>
      </c>
      <c r="O30" s="22">
        <v>956</v>
      </c>
      <c r="P30" s="22">
        <v>956</v>
      </c>
      <c r="Q30" s="22">
        <v>956</v>
      </c>
      <c r="R30" s="22">
        <v>956</v>
      </c>
      <c r="S30" s="22">
        <v>956</v>
      </c>
      <c r="T30" s="22">
        <v>956</v>
      </c>
      <c r="U30" s="22">
        <v>956</v>
      </c>
    </row>
    <row r="31" spans="1:21" x14ac:dyDescent="0.3">
      <c r="C31" t="s">
        <v>29</v>
      </c>
      <c r="D31" s="22">
        <v>956</v>
      </c>
    </row>
    <row r="32" spans="1:21" x14ac:dyDescent="0.3">
      <c r="C32" t="s">
        <v>30</v>
      </c>
      <c r="D32" s="22">
        <v>29814.852999999999</v>
      </c>
    </row>
    <row r="33" spans="1:21" x14ac:dyDescent="0.3">
      <c r="C33" t="s">
        <v>31</v>
      </c>
      <c r="D33" s="22">
        <v>28503</v>
      </c>
      <c r="J33" s="22">
        <v>2693</v>
      </c>
      <c r="K33" s="22">
        <v>2680</v>
      </c>
      <c r="L33" s="22">
        <v>2710</v>
      </c>
      <c r="M33" s="22">
        <v>2747</v>
      </c>
      <c r="N33" s="22">
        <v>2641</v>
      </c>
      <c r="O33" s="22">
        <v>2545</v>
      </c>
      <c r="P33" s="22">
        <v>2450</v>
      </c>
      <c r="Q33" s="22">
        <v>2382</v>
      </c>
      <c r="R33" s="22">
        <v>671</v>
      </c>
      <c r="S33" s="22">
        <v>2365</v>
      </c>
      <c r="T33" s="22">
        <v>2273</v>
      </c>
      <c r="U33" s="22">
        <v>2346</v>
      </c>
    </row>
    <row r="34" spans="1:21" x14ac:dyDescent="0.3">
      <c r="C34" t="s">
        <v>32</v>
      </c>
      <c r="D34" s="22">
        <v>0.307</v>
      </c>
      <c r="J34" s="22">
        <v>0.25800000000000001</v>
      </c>
      <c r="K34" s="22">
        <v>0.26100000000000001</v>
      </c>
      <c r="L34" s="22">
        <v>0.26100000000000001</v>
      </c>
      <c r="M34" s="22">
        <v>0.27300000000000002</v>
      </c>
      <c r="N34" s="22">
        <v>0.316</v>
      </c>
      <c r="O34" s="22">
        <v>0.30299999999999999</v>
      </c>
      <c r="P34" s="22">
        <v>0.32100000000000001</v>
      </c>
      <c r="Q34" s="22">
        <v>0.33800000000000002</v>
      </c>
      <c r="R34" s="22">
        <v>0.34100000000000003</v>
      </c>
      <c r="S34" s="22">
        <v>0.34799999999999998</v>
      </c>
      <c r="T34" s="22">
        <v>0.35699999999999998</v>
      </c>
      <c r="U34" s="22">
        <v>0.35799999999999998</v>
      </c>
    </row>
    <row r="35" spans="1:21" x14ac:dyDescent="0.3">
      <c r="A35">
        <v>15020020107</v>
      </c>
      <c r="B35" t="s">
        <v>36</v>
      </c>
      <c r="C35" t="s">
        <v>27</v>
      </c>
      <c r="E35" s="22">
        <v>1895</v>
      </c>
      <c r="F35" s="22">
        <v>2055</v>
      </c>
      <c r="G35" s="22">
        <v>2215</v>
      </c>
      <c r="H35" s="22">
        <v>2215</v>
      </c>
      <c r="I35" s="22">
        <v>2375</v>
      </c>
      <c r="J35" s="22">
        <v>2535</v>
      </c>
      <c r="K35" s="22">
        <v>2535</v>
      </c>
      <c r="L35" s="22">
        <v>2535</v>
      </c>
      <c r="M35" s="22">
        <v>2175</v>
      </c>
      <c r="N35" s="22">
        <v>2175</v>
      </c>
      <c r="O35" s="22">
        <v>2345</v>
      </c>
      <c r="P35" s="22">
        <v>3150</v>
      </c>
      <c r="Q35" s="22">
        <v>3170</v>
      </c>
      <c r="R35" s="22">
        <v>3180</v>
      </c>
      <c r="S35" s="22">
        <v>3200</v>
      </c>
      <c r="T35" s="22">
        <v>3200</v>
      </c>
      <c r="U35" s="22">
        <v>3200</v>
      </c>
    </row>
    <row r="36" spans="1:21" x14ac:dyDescent="0.3">
      <c r="C36" t="s">
        <v>28</v>
      </c>
      <c r="D36" s="22">
        <v>1915</v>
      </c>
      <c r="E36" s="22">
        <v>300</v>
      </c>
      <c r="F36" s="22">
        <v>160</v>
      </c>
      <c r="G36" s="22">
        <v>160</v>
      </c>
      <c r="I36" s="22">
        <v>160</v>
      </c>
      <c r="J36" s="22">
        <v>160</v>
      </c>
      <c r="O36" s="22">
        <v>170</v>
      </c>
      <c r="P36" s="22">
        <v>805</v>
      </c>
    </row>
    <row r="37" spans="1:21" x14ac:dyDescent="0.3">
      <c r="C37" t="s">
        <v>29</v>
      </c>
      <c r="D37" s="22">
        <v>360</v>
      </c>
      <c r="U37" s="22">
        <v>360</v>
      </c>
    </row>
    <row r="38" spans="1:21" x14ac:dyDescent="0.3">
      <c r="C38" t="s">
        <v>30</v>
      </c>
      <c r="D38" s="22">
        <v>6752.777</v>
      </c>
    </row>
    <row r="39" spans="1:21" x14ac:dyDescent="0.3">
      <c r="C39" t="s">
        <v>31</v>
      </c>
      <c r="D39" s="22">
        <v>2431</v>
      </c>
      <c r="L39" s="22">
        <v>920</v>
      </c>
      <c r="M39" s="22">
        <v>736</v>
      </c>
      <c r="N39" s="22">
        <v>775</v>
      </c>
    </row>
    <row r="40" spans="1:21" x14ac:dyDescent="0.3">
      <c r="C40" t="s">
        <v>32</v>
      </c>
      <c r="D40" s="22">
        <v>3.3140000000000001</v>
      </c>
      <c r="L40" s="22">
        <v>3.5</v>
      </c>
      <c r="M40" s="22">
        <v>3.2</v>
      </c>
      <c r="N40" s="22">
        <v>3.2</v>
      </c>
    </row>
    <row r="41" spans="1:21" x14ac:dyDescent="0.3">
      <c r="A41">
        <v>15020020101</v>
      </c>
      <c r="B41" t="s">
        <v>37</v>
      </c>
      <c r="C41" t="s">
        <v>27</v>
      </c>
      <c r="E41" s="22">
        <v>12712</v>
      </c>
      <c r="F41" s="22">
        <v>12762</v>
      </c>
      <c r="G41" s="22">
        <v>12762</v>
      </c>
      <c r="H41" s="22">
        <v>12762</v>
      </c>
      <c r="I41" s="22">
        <v>12762</v>
      </c>
      <c r="J41" s="22">
        <v>12762</v>
      </c>
      <c r="K41" s="22">
        <v>12762</v>
      </c>
      <c r="L41" s="22">
        <v>12762</v>
      </c>
      <c r="M41" s="22">
        <v>12645</v>
      </c>
      <c r="N41" s="22">
        <v>12615</v>
      </c>
      <c r="O41" s="22">
        <v>12670</v>
      </c>
      <c r="P41" s="22">
        <v>12710</v>
      </c>
      <c r="Q41" s="22">
        <v>12710</v>
      </c>
      <c r="R41" s="22">
        <v>12720</v>
      </c>
      <c r="S41" s="22">
        <v>12720</v>
      </c>
      <c r="T41" s="22">
        <v>12720</v>
      </c>
      <c r="U41" s="22">
        <v>12720</v>
      </c>
    </row>
    <row r="42" spans="1:21" x14ac:dyDescent="0.3">
      <c r="C42" t="s">
        <v>28</v>
      </c>
      <c r="D42" s="22">
        <v>243</v>
      </c>
      <c r="E42" s="22">
        <v>98</v>
      </c>
      <c r="F42" s="22">
        <v>50</v>
      </c>
      <c r="O42" s="22">
        <v>55</v>
      </c>
      <c r="P42" s="22">
        <v>40</v>
      </c>
    </row>
    <row r="43" spans="1:21" x14ac:dyDescent="0.3">
      <c r="C43" t="s">
        <v>29</v>
      </c>
      <c r="D43" s="22">
        <v>147</v>
      </c>
      <c r="U43" s="22">
        <v>147</v>
      </c>
    </row>
    <row r="44" spans="1:21" x14ac:dyDescent="0.3">
      <c r="C44" t="s">
        <v>30</v>
      </c>
      <c r="D44" s="22">
        <v>3333.3330000000001</v>
      </c>
    </row>
    <row r="45" spans="1:21" x14ac:dyDescent="0.3">
      <c r="C45" t="s">
        <v>31</v>
      </c>
      <c r="D45" s="22">
        <v>490</v>
      </c>
      <c r="L45" s="22">
        <v>149</v>
      </c>
      <c r="M45" s="22">
        <v>203</v>
      </c>
      <c r="N45" s="22">
        <v>138</v>
      </c>
    </row>
    <row r="46" spans="1:21" x14ac:dyDescent="0.3">
      <c r="C46" t="s">
        <v>32</v>
      </c>
      <c r="D46" s="22">
        <v>2.0739999999999998</v>
      </c>
      <c r="L46" s="22">
        <v>2.1</v>
      </c>
      <c r="M46" s="22">
        <v>2</v>
      </c>
      <c r="N46" s="22">
        <v>2.1539999999999999</v>
      </c>
    </row>
    <row r="47" spans="1:21" x14ac:dyDescent="0.3">
      <c r="A47">
        <v>14030060000</v>
      </c>
      <c r="B47" t="s">
        <v>38</v>
      </c>
      <c r="C47" t="s">
        <v>27</v>
      </c>
      <c r="E47" s="22">
        <v>2</v>
      </c>
      <c r="F47" s="22">
        <v>2</v>
      </c>
      <c r="G47" s="22">
        <v>3</v>
      </c>
      <c r="H47" s="22">
        <v>3</v>
      </c>
      <c r="I47" s="22">
        <v>3</v>
      </c>
      <c r="J47" s="22">
        <v>3</v>
      </c>
      <c r="K47" s="22">
        <v>3</v>
      </c>
      <c r="L47" s="22">
        <v>3</v>
      </c>
      <c r="M47" s="22">
        <v>4</v>
      </c>
      <c r="N47" s="22">
        <v>5</v>
      </c>
      <c r="O47" s="22">
        <v>5</v>
      </c>
      <c r="P47" s="22">
        <v>5</v>
      </c>
      <c r="Q47" s="22">
        <v>5</v>
      </c>
      <c r="R47" s="22">
        <v>4</v>
      </c>
      <c r="S47" s="22">
        <v>4</v>
      </c>
      <c r="T47" s="22">
        <v>4</v>
      </c>
      <c r="U47" s="22">
        <v>4</v>
      </c>
    </row>
    <row r="48" spans="1:21" x14ac:dyDescent="0.3">
      <c r="C48" t="s">
        <v>28</v>
      </c>
      <c r="D48" s="22">
        <v>16</v>
      </c>
      <c r="E48" s="22">
        <v>1</v>
      </c>
      <c r="F48" s="22">
        <v>1</v>
      </c>
      <c r="G48" s="22">
        <v>1</v>
      </c>
      <c r="H48" s="22">
        <v>1</v>
      </c>
      <c r="I48" s="22">
        <v>1</v>
      </c>
      <c r="J48" s="22">
        <v>1</v>
      </c>
      <c r="K48" s="22">
        <v>1</v>
      </c>
      <c r="L48" s="22">
        <v>1</v>
      </c>
      <c r="M48" s="22">
        <v>2</v>
      </c>
      <c r="N48" s="22">
        <v>2</v>
      </c>
      <c r="O48" s="22">
        <v>2</v>
      </c>
      <c r="P48" s="22">
        <v>2</v>
      </c>
    </row>
    <row r="49" spans="1:21" x14ac:dyDescent="0.3">
      <c r="C49" t="s">
        <v>29</v>
      </c>
      <c r="D49" s="22">
        <v>20</v>
      </c>
      <c r="J49" s="22">
        <v>1</v>
      </c>
      <c r="K49" s="22">
        <v>1</v>
      </c>
      <c r="L49" s="22">
        <v>1</v>
      </c>
      <c r="M49" s="22">
        <v>1</v>
      </c>
      <c r="N49" s="22">
        <v>1</v>
      </c>
      <c r="O49" s="22">
        <v>2</v>
      </c>
      <c r="P49" s="22">
        <v>2</v>
      </c>
      <c r="Q49" s="22">
        <v>2</v>
      </c>
      <c r="R49" s="22">
        <v>3</v>
      </c>
      <c r="S49" s="22">
        <v>2</v>
      </c>
      <c r="T49" s="22">
        <v>2</v>
      </c>
      <c r="U49" s="22">
        <v>2</v>
      </c>
    </row>
    <row r="50" spans="1:21" x14ac:dyDescent="0.3">
      <c r="C50" t="s">
        <v>30</v>
      </c>
      <c r="D50" s="22">
        <v>8550</v>
      </c>
      <c r="J50" s="22">
        <v>9000</v>
      </c>
      <c r="K50" s="22">
        <v>10000</v>
      </c>
      <c r="L50" s="22">
        <v>8000</v>
      </c>
      <c r="M50" s="22">
        <v>9000</v>
      </c>
      <c r="N50" s="22">
        <v>9000</v>
      </c>
      <c r="O50" s="22">
        <v>8500</v>
      </c>
      <c r="P50" s="22">
        <v>8500</v>
      </c>
      <c r="Q50" s="22">
        <v>8500</v>
      </c>
      <c r="R50" s="22">
        <v>8666.6659999999993</v>
      </c>
      <c r="S50" s="22">
        <v>8500</v>
      </c>
      <c r="T50" s="22">
        <v>8500</v>
      </c>
      <c r="U50" s="22">
        <v>7500</v>
      </c>
    </row>
    <row r="51" spans="1:21" x14ac:dyDescent="0.3">
      <c r="C51" t="s">
        <v>31</v>
      </c>
      <c r="D51" s="22">
        <v>171</v>
      </c>
      <c r="J51" s="22">
        <v>9</v>
      </c>
      <c r="K51" s="22">
        <v>10</v>
      </c>
      <c r="L51" s="22">
        <v>8</v>
      </c>
      <c r="M51" s="22">
        <v>9</v>
      </c>
      <c r="N51" s="22">
        <v>9</v>
      </c>
      <c r="O51" s="22">
        <v>17</v>
      </c>
      <c r="P51" s="22">
        <v>17</v>
      </c>
      <c r="Q51" s="22">
        <v>17</v>
      </c>
      <c r="R51" s="22">
        <v>26</v>
      </c>
      <c r="S51" s="22">
        <v>17</v>
      </c>
      <c r="T51" s="22">
        <v>17</v>
      </c>
      <c r="U51" s="22">
        <v>15</v>
      </c>
    </row>
    <row r="52" spans="1:21" x14ac:dyDescent="0.3">
      <c r="C52" t="s">
        <v>32</v>
      </c>
      <c r="D52" s="22">
        <v>1.1919999999999999</v>
      </c>
      <c r="J52" s="22">
        <v>1.2</v>
      </c>
      <c r="K52" s="22">
        <v>1.2</v>
      </c>
      <c r="L52" s="22">
        <v>1.2</v>
      </c>
      <c r="M52" s="22">
        <v>1.2</v>
      </c>
      <c r="N52" s="22">
        <v>1.2</v>
      </c>
      <c r="O52" s="22">
        <v>1.25</v>
      </c>
      <c r="P52" s="22">
        <v>1.2</v>
      </c>
      <c r="Q52" s="22">
        <v>1.2</v>
      </c>
      <c r="R52" s="22">
        <v>1.3</v>
      </c>
      <c r="S52" s="22">
        <v>1.2</v>
      </c>
      <c r="T52" s="22">
        <v>1</v>
      </c>
      <c r="U52" s="22">
        <v>1.1000000000000001</v>
      </c>
    </row>
    <row r="53" spans="1:21" x14ac:dyDescent="0.3">
      <c r="A53">
        <v>14010020000</v>
      </c>
      <c r="B53" t="s">
        <v>39</v>
      </c>
      <c r="C53" t="s">
        <v>27</v>
      </c>
      <c r="F53" s="22">
        <v>40</v>
      </c>
      <c r="G53" s="22">
        <v>810</v>
      </c>
      <c r="H53" s="22">
        <v>4030</v>
      </c>
      <c r="I53" s="22">
        <v>5260</v>
      </c>
      <c r="J53" s="22">
        <v>5485</v>
      </c>
      <c r="K53" s="22">
        <v>4875</v>
      </c>
      <c r="L53" s="22">
        <v>1895</v>
      </c>
      <c r="M53" s="22">
        <v>645</v>
      </c>
      <c r="N53" s="22">
        <v>70</v>
      </c>
      <c r="R53" s="22">
        <v>200</v>
      </c>
      <c r="S53" s="22">
        <v>1540</v>
      </c>
      <c r="T53" s="22">
        <v>3810</v>
      </c>
      <c r="U53" s="22">
        <v>5790</v>
      </c>
    </row>
    <row r="54" spans="1:21" x14ac:dyDescent="0.3">
      <c r="C54" t="s">
        <v>28</v>
      </c>
      <c r="D54" s="22">
        <v>5520</v>
      </c>
      <c r="F54" s="22">
        <v>40</v>
      </c>
      <c r="G54" s="22">
        <v>770</v>
      </c>
      <c r="H54" s="22">
        <v>3220</v>
      </c>
      <c r="I54" s="22">
        <v>1230</v>
      </c>
      <c r="J54" s="22">
        <v>260</v>
      </c>
    </row>
    <row r="55" spans="1:21" x14ac:dyDescent="0.3">
      <c r="C55" t="s">
        <v>29</v>
      </c>
      <c r="D55" s="22">
        <v>5520</v>
      </c>
      <c r="J55" s="22">
        <v>35</v>
      </c>
      <c r="K55" s="22">
        <v>610</v>
      </c>
      <c r="L55" s="22">
        <v>2980</v>
      </c>
      <c r="M55" s="22">
        <v>1250</v>
      </c>
      <c r="N55" s="22">
        <v>575</v>
      </c>
      <c r="O55" s="22">
        <v>70</v>
      </c>
    </row>
    <row r="56" spans="1:21" x14ac:dyDescent="0.3">
      <c r="C56" t="s">
        <v>30</v>
      </c>
      <c r="D56" s="22">
        <v>11955.797</v>
      </c>
      <c r="J56" s="22">
        <v>11200</v>
      </c>
      <c r="K56" s="22">
        <v>11334.425999999999</v>
      </c>
      <c r="L56" s="22">
        <v>11983.221</v>
      </c>
      <c r="M56" s="22">
        <v>12120</v>
      </c>
      <c r="N56" s="22">
        <v>12313.043</v>
      </c>
      <c r="O56" s="22">
        <v>10714.285</v>
      </c>
    </row>
    <row r="57" spans="1:21" x14ac:dyDescent="0.3">
      <c r="C57" t="s">
        <v>31</v>
      </c>
      <c r="D57" s="22">
        <v>65996</v>
      </c>
      <c r="J57" s="22">
        <v>392</v>
      </c>
      <c r="K57" s="22">
        <v>6914</v>
      </c>
      <c r="L57" s="22">
        <v>35710</v>
      </c>
      <c r="M57" s="22">
        <v>15150</v>
      </c>
      <c r="N57" s="22">
        <v>7080</v>
      </c>
      <c r="O57" s="22">
        <v>750</v>
      </c>
    </row>
    <row r="58" spans="1:21" x14ac:dyDescent="0.3">
      <c r="C58" t="s">
        <v>32</v>
      </c>
      <c r="D58" s="22">
        <v>0.95099999999999996</v>
      </c>
      <c r="J58" s="22">
        <v>1.0640000000000001</v>
      </c>
      <c r="K58" s="22">
        <v>1.0609999999999999</v>
      </c>
      <c r="L58" s="22">
        <v>0.93</v>
      </c>
      <c r="M58" s="22">
        <v>0.93</v>
      </c>
      <c r="N58" s="22">
        <v>0.98</v>
      </c>
      <c r="O58" s="22">
        <v>1</v>
      </c>
    </row>
    <row r="59" spans="1:21" x14ac:dyDescent="0.3">
      <c r="A59">
        <v>14060010000</v>
      </c>
      <c r="B59" t="s">
        <v>40</v>
      </c>
      <c r="C59" t="s">
        <v>27</v>
      </c>
      <c r="E59" s="22">
        <v>8</v>
      </c>
      <c r="F59" s="22">
        <v>5</v>
      </c>
      <c r="J59" s="22">
        <v>23</v>
      </c>
      <c r="K59" s="22">
        <v>33</v>
      </c>
      <c r="L59" s="22">
        <v>53</v>
      </c>
      <c r="M59" s="22">
        <v>53</v>
      </c>
      <c r="N59" s="22">
        <v>53</v>
      </c>
      <c r="O59" s="22">
        <v>53</v>
      </c>
      <c r="P59" s="22">
        <v>30</v>
      </c>
      <c r="Q59" s="22">
        <v>20</v>
      </c>
    </row>
    <row r="60" spans="1:21" x14ac:dyDescent="0.3">
      <c r="C60" t="s">
        <v>28</v>
      </c>
      <c r="D60" s="22">
        <v>53</v>
      </c>
      <c r="J60" s="22">
        <v>23</v>
      </c>
      <c r="K60" s="22">
        <v>10</v>
      </c>
      <c r="L60" s="22">
        <v>20</v>
      </c>
    </row>
    <row r="61" spans="1:21" x14ac:dyDescent="0.3">
      <c r="C61" t="s">
        <v>29</v>
      </c>
      <c r="D61" s="22">
        <v>53</v>
      </c>
      <c r="P61" s="22">
        <v>23</v>
      </c>
      <c r="Q61" s="22">
        <v>10</v>
      </c>
      <c r="R61" s="22">
        <v>20</v>
      </c>
    </row>
    <row r="62" spans="1:21" x14ac:dyDescent="0.3">
      <c r="C62" t="s">
        <v>30</v>
      </c>
      <c r="D62" s="22">
        <v>1018.867</v>
      </c>
      <c r="P62" s="22">
        <v>1043.4780000000001</v>
      </c>
      <c r="Q62" s="22">
        <v>1000</v>
      </c>
      <c r="R62" s="22">
        <v>1000</v>
      </c>
    </row>
    <row r="63" spans="1:21" x14ac:dyDescent="0.3">
      <c r="C63" t="s">
        <v>31</v>
      </c>
      <c r="D63" s="22">
        <v>54</v>
      </c>
      <c r="P63" s="22">
        <v>24</v>
      </c>
      <c r="Q63" s="22">
        <v>10</v>
      </c>
      <c r="R63" s="22">
        <v>20</v>
      </c>
    </row>
    <row r="64" spans="1:21" x14ac:dyDescent="0.3">
      <c r="C64" t="s">
        <v>32</v>
      </c>
      <c r="D64" s="22">
        <v>2.5190000000000001</v>
      </c>
      <c r="P64" s="22">
        <v>2.5</v>
      </c>
      <c r="Q64" s="22">
        <v>2.6</v>
      </c>
      <c r="R64" s="22">
        <v>2.5</v>
      </c>
    </row>
    <row r="65" spans="1:21" x14ac:dyDescent="0.3">
      <c r="A65">
        <v>14030070000</v>
      </c>
      <c r="B65" t="s">
        <v>41</v>
      </c>
      <c r="C65" t="s">
        <v>27</v>
      </c>
      <c r="E65" s="22">
        <v>7</v>
      </c>
      <c r="F65" s="22">
        <v>6</v>
      </c>
      <c r="G65" s="22">
        <v>6</v>
      </c>
      <c r="H65" s="22">
        <v>6</v>
      </c>
      <c r="I65" s="22">
        <v>7</v>
      </c>
      <c r="J65" s="22">
        <v>7</v>
      </c>
      <c r="K65" s="22">
        <v>6</v>
      </c>
      <c r="L65" s="22">
        <v>7</v>
      </c>
      <c r="M65" s="22">
        <v>8</v>
      </c>
      <c r="N65" s="22">
        <v>9</v>
      </c>
      <c r="O65" s="22">
        <v>10</v>
      </c>
      <c r="P65" s="22">
        <v>10</v>
      </c>
      <c r="Q65" s="22">
        <v>9</v>
      </c>
      <c r="R65" s="22">
        <v>8</v>
      </c>
      <c r="S65" s="22">
        <v>5</v>
      </c>
      <c r="T65" s="22">
        <v>6</v>
      </c>
      <c r="U65" s="22">
        <v>5</v>
      </c>
    </row>
    <row r="66" spans="1:21" x14ac:dyDescent="0.3">
      <c r="C66" t="s">
        <v>28</v>
      </c>
      <c r="D66" s="22">
        <v>32</v>
      </c>
      <c r="E66" s="22">
        <v>3</v>
      </c>
      <c r="F66" s="22">
        <v>2</v>
      </c>
      <c r="G66" s="22">
        <v>2</v>
      </c>
      <c r="H66" s="22">
        <v>2</v>
      </c>
      <c r="I66" s="22">
        <v>3</v>
      </c>
      <c r="J66" s="22">
        <v>2</v>
      </c>
      <c r="K66" s="22">
        <v>2</v>
      </c>
      <c r="L66" s="22">
        <v>3</v>
      </c>
      <c r="M66" s="22">
        <v>3</v>
      </c>
      <c r="N66" s="22">
        <v>3</v>
      </c>
      <c r="O66" s="22">
        <v>4</v>
      </c>
      <c r="P66" s="22">
        <v>3</v>
      </c>
    </row>
    <row r="67" spans="1:21" x14ac:dyDescent="0.3">
      <c r="C67" t="s">
        <v>29</v>
      </c>
      <c r="D67" s="22">
        <v>32</v>
      </c>
      <c r="J67" s="22">
        <v>2</v>
      </c>
      <c r="K67" s="22">
        <v>3</v>
      </c>
      <c r="L67" s="22">
        <v>2</v>
      </c>
      <c r="M67" s="22">
        <v>2</v>
      </c>
      <c r="N67" s="22">
        <v>2</v>
      </c>
      <c r="O67" s="22">
        <v>3</v>
      </c>
      <c r="P67" s="22">
        <v>3</v>
      </c>
      <c r="Q67" s="22">
        <v>4</v>
      </c>
      <c r="R67" s="22">
        <v>3</v>
      </c>
      <c r="S67" s="22">
        <v>3</v>
      </c>
      <c r="T67" s="22">
        <v>2</v>
      </c>
      <c r="U67" s="22">
        <v>3</v>
      </c>
    </row>
    <row r="68" spans="1:21" x14ac:dyDescent="0.3">
      <c r="C68" t="s">
        <v>30</v>
      </c>
      <c r="D68" s="22">
        <v>10968.75</v>
      </c>
      <c r="J68" s="22">
        <v>11500</v>
      </c>
      <c r="K68" s="22">
        <v>10666.665999999999</v>
      </c>
      <c r="L68" s="22">
        <v>11500</v>
      </c>
      <c r="M68" s="22">
        <v>11500</v>
      </c>
      <c r="N68" s="22">
        <v>11000</v>
      </c>
      <c r="O68" s="22">
        <v>11666.665999999999</v>
      </c>
      <c r="P68" s="22">
        <v>10666.665999999999</v>
      </c>
      <c r="Q68" s="22">
        <v>10500</v>
      </c>
      <c r="R68" s="22">
        <v>10666.665999999999</v>
      </c>
      <c r="S68" s="22">
        <v>10666.665999999999</v>
      </c>
      <c r="T68" s="22">
        <v>10500</v>
      </c>
      <c r="U68" s="22">
        <v>11333.333000000001</v>
      </c>
    </row>
    <row r="69" spans="1:21" x14ac:dyDescent="0.3">
      <c r="C69" t="s">
        <v>31</v>
      </c>
      <c r="D69" s="22">
        <v>351</v>
      </c>
      <c r="J69" s="22">
        <v>23</v>
      </c>
      <c r="K69" s="22">
        <v>32</v>
      </c>
      <c r="L69" s="22">
        <v>23</v>
      </c>
      <c r="M69" s="22">
        <v>23</v>
      </c>
      <c r="N69" s="22">
        <v>22</v>
      </c>
      <c r="O69" s="22">
        <v>35</v>
      </c>
      <c r="P69" s="22">
        <v>32</v>
      </c>
      <c r="Q69" s="22">
        <v>42</v>
      </c>
      <c r="R69" s="22">
        <v>32</v>
      </c>
      <c r="S69" s="22">
        <v>32</v>
      </c>
      <c r="T69" s="22">
        <v>21</v>
      </c>
      <c r="U69" s="22">
        <v>34</v>
      </c>
    </row>
    <row r="70" spans="1:21" x14ac:dyDescent="0.3">
      <c r="C70" t="s">
        <v>32</v>
      </c>
      <c r="D70" s="22">
        <v>1.08</v>
      </c>
      <c r="J70" s="22">
        <v>1.2</v>
      </c>
      <c r="K70" s="22">
        <v>1.25</v>
      </c>
      <c r="L70" s="22">
        <v>1.3</v>
      </c>
      <c r="M70" s="22">
        <v>1.2</v>
      </c>
      <c r="N70" s="22">
        <v>1</v>
      </c>
      <c r="O70" s="22">
        <v>0.9</v>
      </c>
      <c r="P70" s="22">
        <v>1</v>
      </c>
      <c r="Q70" s="22">
        <v>1</v>
      </c>
      <c r="R70" s="22">
        <v>1</v>
      </c>
      <c r="S70" s="22">
        <v>1.1000000000000001</v>
      </c>
      <c r="T70" s="22">
        <v>1.2</v>
      </c>
      <c r="U70" s="22">
        <v>1</v>
      </c>
    </row>
    <row r="71" spans="1:21" x14ac:dyDescent="0.3">
      <c r="A71">
        <v>14040030000</v>
      </c>
      <c r="B71" t="s">
        <v>42</v>
      </c>
      <c r="C71" t="s">
        <v>27</v>
      </c>
      <c r="E71" s="22">
        <v>1095</v>
      </c>
      <c r="F71" s="22">
        <v>990</v>
      </c>
      <c r="G71" s="22">
        <v>941</v>
      </c>
      <c r="H71" s="22">
        <v>858</v>
      </c>
      <c r="I71" s="22">
        <v>748</v>
      </c>
      <c r="J71" s="22">
        <v>626</v>
      </c>
      <c r="K71" s="22">
        <v>597</v>
      </c>
      <c r="L71" s="22">
        <v>700</v>
      </c>
      <c r="M71" s="22">
        <v>1024</v>
      </c>
      <c r="N71" s="22">
        <v>1278</v>
      </c>
      <c r="O71" s="22">
        <v>1369</v>
      </c>
      <c r="P71" s="22">
        <v>1421</v>
      </c>
      <c r="Q71" s="22">
        <v>1371</v>
      </c>
      <c r="R71" s="22">
        <v>1030</v>
      </c>
      <c r="S71" s="22">
        <v>711</v>
      </c>
      <c r="T71" s="22">
        <v>681</v>
      </c>
      <c r="U71" s="22">
        <v>499</v>
      </c>
    </row>
    <row r="72" spans="1:21" x14ac:dyDescent="0.3">
      <c r="C72" t="s">
        <v>28</v>
      </c>
      <c r="D72" s="22">
        <v>1594</v>
      </c>
      <c r="E72" s="22">
        <v>85</v>
      </c>
      <c r="F72" s="22">
        <v>63</v>
      </c>
      <c r="G72" s="22">
        <v>51</v>
      </c>
      <c r="H72" s="22">
        <v>82</v>
      </c>
      <c r="I72" s="22">
        <v>65</v>
      </c>
      <c r="J72" s="22">
        <v>53</v>
      </c>
      <c r="K72" s="22">
        <v>50</v>
      </c>
      <c r="L72" s="22">
        <v>145</v>
      </c>
      <c r="M72" s="22">
        <v>389</v>
      </c>
      <c r="N72" s="22">
        <v>320</v>
      </c>
      <c r="O72" s="22">
        <v>171</v>
      </c>
      <c r="P72" s="22">
        <v>120</v>
      </c>
    </row>
    <row r="73" spans="1:21" x14ac:dyDescent="0.3">
      <c r="C73" t="s">
        <v>29</v>
      </c>
      <c r="D73" s="22">
        <v>1796</v>
      </c>
      <c r="J73" s="22">
        <v>175</v>
      </c>
      <c r="K73" s="22">
        <v>79</v>
      </c>
      <c r="L73" s="22">
        <v>42</v>
      </c>
      <c r="M73" s="22">
        <v>65</v>
      </c>
      <c r="N73" s="22">
        <v>66</v>
      </c>
      <c r="O73" s="22">
        <v>80</v>
      </c>
      <c r="P73" s="22">
        <v>68</v>
      </c>
      <c r="Q73" s="22">
        <v>85</v>
      </c>
      <c r="R73" s="22">
        <v>380</v>
      </c>
      <c r="S73" s="22">
        <v>354</v>
      </c>
      <c r="T73" s="22">
        <v>170</v>
      </c>
      <c r="U73" s="22">
        <v>232</v>
      </c>
    </row>
    <row r="74" spans="1:21" x14ac:dyDescent="0.3">
      <c r="C74" t="s">
        <v>30</v>
      </c>
      <c r="D74" s="22">
        <v>20374.721000000001</v>
      </c>
      <c r="J74" s="22">
        <v>19371.428</v>
      </c>
      <c r="K74" s="22">
        <v>21772.151000000002</v>
      </c>
      <c r="L74" s="22">
        <v>21142.857</v>
      </c>
      <c r="M74" s="22">
        <v>20923.076000000001</v>
      </c>
      <c r="N74" s="22">
        <v>20151.514999999999</v>
      </c>
      <c r="O74" s="22">
        <v>18750</v>
      </c>
      <c r="P74" s="22">
        <v>19117.647000000001</v>
      </c>
      <c r="Q74" s="22">
        <v>19823.528999999999</v>
      </c>
      <c r="R74" s="22">
        <v>21052.631000000001</v>
      </c>
      <c r="S74" s="22">
        <v>20564.971000000001</v>
      </c>
      <c r="T74" s="22">
        <v>19941.175999999999</v>
      </c>
      <c r="U74" s="22">
        <v>20474.136999999999</v>
      </c>
    </row>
    <row r="75" spans="1:21" x14ac:dyDescent="0.3">
      <c r="C75" t="s">
        <v>31</v>
      </c>
      <c r="D75" s="22">
        <v>36593</v>
      </c>
      <c r="J75" s="22">
        <v>3390</v>
      </c>
      <c r="K75" s="22">
        <v>1720</v>
      </c>
      <c r="L75" s="22">
        <v>888</v>
      </c>
      <c r="M75" s="22">
        <v>1360</v>
      </c>
      <c r="N75" s="22">
        <v>1330</v>
      </c>
      <c r="O75" s="22">
        <v>1500</v>
      </c>
      <c r="P75" s="22">
        <v>1300</v>
      </c>
      <c r="Q75" s="22">
        <v>1685</v>
      </c>
      <c r="R75" s="22">
        <v>8000</v>
      </c>
      <c r="S75" s="22">
        <v>7280</v>
      </c>
      <c r="T75" s="22">
        <v>3390</v>
      </c>
      <c r="U75" s="22">
        <v>4750</v>
      </c>
    </row>
    <row r="76" spans="1:21" x14ac:dyDescent="0.3">
      <c r="C76" t="s">
        <v>32</v>
      </c>
      <c r="D76" s="22">
        <v>0.72699999999999998</v>
      </c>
      <c r="J76" s="22">
        <v>0.78700000000000003</v>
      </c>
      <c r="K76" s="22">
        <v>0.76800000000000002</v>
      </c>
      <c r="L76" s="22">
        <v>0.79400000000000004</v>
      </c>
      <c r="M76" s="22">
        <v>0.96</v>
      </c>
      <c r="N76" s="22">
        <v>0.88500000000000001</v>
      </c>
      <c r="O76" s="22">
        <v>0.76300000000000001</v>
      </c>
      <c r="P76" s="22">
        <v>0.78</v>
      </c>
      <c r="Q76" s="22">
        <v>0.78200000000000003</v>
      </c>
      <c r="R76" s="22">
        <v>0.72599999999999998</v>
      </c>
      <c r="S76" s="22">
        <v>0.64500000000000002</v>
      </c>
      <c r="T76" s="22">
        <v>0.67200000000000004</v>
      </c>
      <c r="U76" s="22">
        <v>0.66500000000000004</v>
      </c>
    </row>
    <row r="77" spans="1:21" x14ac:dyDescent="0.3">
      <c r="A77">
        <v>15010190000</v>
      </c>
      <c r="B77" t="s">
        <v>43</v>
      </c>
      <c r="C77" t="s">
        <v>27</v>
      </c>
      <c r="E77" s="22">
        <v>9335.77</v>
      </c>
      <c r="F77" s="22">
        <v>9335.77</v>
      </c>
      <c r="G77" s="22">
        <v>9335.77</v>
      </c>
      <c r="H77" s="22">
        <v>9335.77</v>
      </c>
      <c r="I77" s="22">
        <v>9335.77</v>
      </c>
      <c r="J77" s="22">
        <v>9335.77</v>
      </c>
      <c r="K77" s="22">
        <v>9335.77</v>
      </c>
      <c r="L77" s="22">
        <v>9335.77</v>
      </c>
      <c r="M77" s="22">
        <v>9335.77</v>
      </c>
      <c r="N77" s="22">
        <v>9335.77</v>
      </c>
      <c r="O77" s="22">
        <v>9335.77</v>
      </c>
      <c r="P77" s="22">
        <v>9335.77</v>
      </c>
      <c r="Q77" s="22">
        <v>9335.77</v>
      </c>
      <c r="R77" s="22">
        <v>9335.77</v>
      </c>
      <c r="S77" s="22">
        <v>9335.77</v>
      </c>
      <c r="T77" s="22">
        <v>9335.77</v>
      </c>
      <c r="U77" s="22">
        <v>9335.77</v>
      </c>
    </row>
    <row r="78" spans="1:21" x14ac:dyDescent="0.3">
      <c r="A78">
        <v>14010050000</v>
      </c>
      <c r="B78" t="s">
        <v>44</v>
      </c>
      <c r="C78" t="s">
        <v>27</v>
      </c>
      <c r="E78" s="22">
        <v>150</v>
      </c>
      <c r="F78" s="22">
        <v>40</v>
      </c>
      <c r="I78" s="22">
        <v>20</v>
      </c>
      <c r="J78" s="22">
        <v>44</v>
      </c>
      <c r="K78" s="22">
        <v>109</v>
      </c>
      <c r="L78" s="22">
        <v>127</v>
      </c>
      <c r="M78" s="22">
        <v>152</v>
      </c>
      <c r="N78" s="22">
        <v>152</v>
      </c>
      <c r="O78" s="22">
        <v>112</v>
      </c>
      <c r="P78" s="22">
        <v>83</v>
      </c>
      <c r="Q78" s="22">
        <v>33</v>
      </c>
    </row>
    <row r="79" spans="1:21" x14ac:dyDescent="0.3">
      <c r="C79" t="s">
        <v>28</v>
      </c>
      <c r="D79" s="22">
        <v>152</v>
      </c>
      <c r="I79" s="22">
        <v>20</v>
      </c>
      <c r="J79" s="22">
        <v>24</v>
      </c>
      <c r="K79" s="22">
        <v>65</v>
      </c>
      <c r="L79" s="22">
        <v>18</v>
      </c>
      <c r="M79" s="22">
        <v>25</v>
      </c>
    </row>
    <row r="80" spans="1:21" x14ac:dyDescent="0.3">
      <c r="C80" t="s">
        <v>29</v>
      </c>
      <c r="D80" s="22">
        <v>152</v>
      </c>
      <c r="O80" s="22">
        <v>40</v>
      </c>
      <c r="P80" s="22">
        <v>29</v>
      </c>
      <c r="Q80" s="22">
        <v>50</v>
      </c>
      <c r="R80" s="22">
        <v>33</v>
      </c>
    </row>
    <row r="81" spans="1:21" x14ac:dyDescent="0.3">
      <c r="C81" t="s">
        <v>30</v>
      </c>
      <c r="D81" s="22">
        <v>1052.6310000000001</v>
      </c>
      <c r="O81" s="22">
        <v>1050</v>
      </c>
      <c r="P81" s="22">
        <v>1034.482</v>
      </c>
      <c r="Q81" s="22">
        <v>1100</v>
      </c>
      <c r="R81" s="22">
        <v>1000</v>
      </c>
    </row>
    <row r="82" spans="1:21" x14ac:dyDescent="0.3">
      <c r="C82" t="s">
        <v>31</v>
      </c>
      <c r="D82" s="22">
        <v>160</v>
      </c>
      <c r="O82" s="22">
        <v>42</v>
      </c>
      <c r="P82" s="22">
        <v>30</v>
      </c>
      <c r="Q82" s="22">
        <v>55</v>
      </c>
      <c r="R82" s="22">
        <v>33</v>
      </c>
    </row>
    <row r="83" spans="1:21" x14ac:dyDescent="0.3">
      <c r="C83" t="s">
        <v>32</v>
      </c>
      <c r="D83" s="22">
        <v>1.5329999999999999</v>
      </c>
      <c r="O83" s="22">
        <v>1.5</v>
      </c>
      <c r="P83" s="22">
        <v>1.587</v>
      </c>
      <c r="Q83" s="22">
        <v>1.504</v>
      </c>
      <c r="R83" s="22">
        <v>1.5760000000000001</v>
      </c>
    </row>
    <row r="84" spans="1:21" x14ac:dyDescent="0.3">
      <c r="A84">
        <v>14030100000</v>
      </c>
      <c r="B84" t="s">
        <v>45</v>
      </c>
      <c r="C84" t="s">
        <v>27</v>
      </c>
      <c r="E84" s="22">
        <v>102</v>
      </c>
      <c r="F84" s="22">
        <v>97</v>
      </c>
      <c r="G84" s="22">
        <v>86</v>
      </c>
      <c r="H84" s="22">
        <v>84</v>
      </c>
      <c r="I84" s="22">
        <v>60</v>
      </c>
      <c r="J84" s="22">
        <v>50</v>
      </c>
      <c r="K84" s="22">
        <v>41</v>
      </c>
      <c r="L84" s="22">
        <v>52</v>
      </c>
      <c r="M84" s="22">
        <v>70</v>
      </c>
      <c r="N84" s="22">
        <v>76</v>
      </c>
      <c r="O84" s="22">
        <v>86</v>
      </c>
      <c r="P84" s="22">
        <v>105</v>
      </c>
      <c r="Q84" s="22">
        <v>103</v>
      </c>
      <c r="R84" s="22">
        <v>92</v>
      </c>
      <c r="S84" s="22">
        <v>103</v>
      </c>
      <c r="T84" s="22">
        <v>85</v>
      </c>
      <c r="U84" s="22">
        <v>82</v>
      </c>
    </row>
    <row r="85" spans="1:21" x14ac:dyDescent="0.3">
      <c r="C85" t="s">
        <v>28</v>
      </c>
      <c r="D85" s="22">
        <v>172</v>
      </c>
      <c r="E85" s="22">
        <v>13</v>
      </c>
      <c r="F85" s="22">
        <v>13</v>
      </c>
      <c r="G85" s="22">
        <v>10</v>
      </c>
      <c r="H85" s="22">
        <v>16</v>
      </c>
      <c r="I85" s="22">
        <v>8</v>
      </c>
      <c r="J85" s="22">
        <v>3</v>
      </c>
      <c r="K85" s="22">
        <v>4</v>
      </c>
      <c r="L85" s="22">
        <v>21</v>
      </c>
      <c r="M85" s="22">
        <v>30</v>
      </c>
      <c r="N85" s="22">
        <v>18</v>
      </c>
      <c r="O85" s="22">
        <v>13</v>
      </c>
      <c r="P85" s="22">
        <v>23</v>
      </c>
    </row>
    <row r="86" spans="1:21" x14ac:dyDescent="0.3">
      <c r="C86" t="s">
        <v>29</v>
      </c>
      <c r="D86" s="22">
        <v>157</v>
      </c>
      <c r="J86" s="22">
        <v>13</v>
      </c>
      <c r="K86" s="22">
        <v>13</v>
      </c>
      <c r="L86" s="22">
        <v>10</v>
      </c>
      <c r="M86" s="22">
        <v>12</v>
      </c>
      <c r="N86" s="22">
        <v>12</v>
      </c>
      <c r="O86" s="22">
        <v>3</v>
      </c>
      <c r="P86" s="22">
        <v>4</v>
      </c>
      <c r="Q86" s="22">
        <v>21</v>
      </c>
      <c r="R86" s="22">
        <v>30</v>
      </c>
      <c r="S86" s="22">
        <v>5</v>
      </c>
      <c r="T86" s="22">
        <v>26</v>
      </c>
      <c r="U86" s="22">
        <v>8</v>
      </c>
    </row>
    <row r="87" spans="1:21" x14ac:dyDescent="0.3">
      <c r="C87" t="s">
        <v>30</v>
      </c>
      <c r="D87" s="22">
        <v>21101.91</v>
      </c>
      <c r="J87" s="22">
        <v>21153.846000000001</v>
      </c>
      <c r="K87" s="22">
        <v>21153.846000000001</v>
      </c>
      <c r="L87" s="22">
        <v>20700</v>
      </c>
      <c r="M87" s="22">
        <v>20666.666000000001</v>
      </c>
      <c r="N87" s="22">
        <v>20833.332999999999</v>
      </c>
      <c r="O87" s="22">
        <v>21666.666000000001</v>
      </c>
      <c r="P87" s="22">
        <v>21250</v>
      </c>
      <c r="Q87" s="22">
        <v>20809.523000000001</v>
      </c>
      <c r="R87" s="22">
        <v>22333.332999999999</v>
      </c>
      <c r="S87" s="22">
        <v>21000</v>
      </c>
      <c r="T87" s="22">
        <v>20692.307000000001</v>
      </c>
      <c r="U87" s="22">
        <v>19750</v>
      </c>
    </row>
    <row r="88" spans="1:21" x14ac:dyDescent="0.3">
      <c r="C88" t="s">
        <v>31</v>
      </c>
      <c r="D88" s="22">
        <v>3313</v>
      </c>
      <c r="J88" s="22">
        <v>275</v>
      </c>
      <c r="K88" s="22">
        <v>275</v>
      </c>
      <c r="L88" s="22">
        <v>207</v>
      </c>
      <c r="M88" s="22">
        <v>248</v>
      </c>
      <c r="N88" s="22">
        <v>250</v>
      </c>
      <c r="O88" s="22">
        <v>65</v>
      </c>
      <c r="P88" s="22">
        <v>85</v>
      </c>
      <c r="Q88" s="22">
        <v>437</v>
      </c>
      <c r="R88" s="22">
        <v>670</v>
      </c>
      <c r="S88" s="22">
        <v>105</v>
      </c>
      <c r="T88" s="22">
        <v>538</v>
      </c>
      <c r="U88" s="22">
        <v>158</v>
      </c>
    </row>
    <row r="89" spans="1:21" x14ac:dyDescent="0.3">
      <c r="C89" t="s">
        <v>32</v>
      </c>
      <c r="D89" s="22">
        <v>0.96599999999999997</v>
      </c>
      <c r="J89" s="22">
        <v>1.23</v>
      </c>
      <c r="K89" s="22">
        <v>1.2709999999999999</v>
      </c>
      <c r="L89" s="22">
        <v>1.8879999999999999</v>
      </c>
      <c r="M89" s="22">
        <v>1.853</v>
      </c>
      <c r="N89" s="22">
        <v>1.8</v>
      </c>
      <c r="O89" s="22">
        <v>1.4</v>
      </c>
      <c r="P89" s="22">
        <v>1.1000000000000001</v>
      </c>
      <c r="Q89" s="22">
        <v>0.83799999999999997</v>
      </c>
      <c r="R89" s="22">
        <v>0.40300000000000002</v>
      </c>
      <c r="S89" s="22">
        <v>0.45</v>
      </c>
      <c r="T89" s="22">
        <v>0.433</v>
      </c>
      <c r="U89" s="22">
        <v>0.7</v>
      </c>
    </row>
    <row r="90" spans="1:21" x14ac:dyDescent="0.3">
      <c r="A90">
        <v>13010450000</v>
      </c>
      <c r="B90" t="s">
        <v>46</v>
      </c>
      <c r="C90" t="s">
        <v>27</v>
      </c>
      <c r="E90" s="22">
        <v>3</v>
      </c>
      <c r="F90" s="22">
        <v>3</v>
      </c>
      <c r="G90" s="22">
        <v>3</v>
      </c>
      <c r="H90" s="22">
        <v>3</v>
      </c>
      <c r="I90" s="22">
        <v>3</v>
      </c>
      <c r="J90" s="22">
        <v>3</v>
      </c>
      <c r="K90" s="22">
        <v>3</v>
      </c>
      <c r="L90" s="22">
        <v>3</v>
      </c>
      <c r="M90" s="22">
        <v>3</v>
      </c>
      <c r="N90" s="22">
        <v>3</v>
      </c>
      <c r="O90" s="22">
        <v>3</v>
      </c>
      <c r="P90" s="22">
        <v>3</v>
      </c>
      <c r="Q90" s="22">
        <v>3</v>
      </c>
      <c r="R90" s="22">
        <v>3</v>
      </c>
      <c r="S90" s="22">
        <v>3</v>
      </c>
      <c r="T90" s="22">
        <v>3</v>
      </c>
      <c r="U90" s="22">
        <v>3</v>
      </c>
    </row>
    <row r="91" spans="1:21" x14ac:dyDescent="0.3">
      <c r="C91" t="s">
        <v>29</v>
      </c>
      <c r="D91" s="22">
        <v>3</v>
      </c>
    </row>
    <row r="92" spans="1:21" x14ac:dyDescent="0.3">
      <c r="C92" t="s">
        <v>30</v>
      </c>
      <c r="D92" s="22">
        <v>6666.6660000000002</v>
      </c>
    </row>
    <row r="93" spans="1:21" x14ac:dyDescent="0.3">
      <c r="C93" t="s">
        <v>31</v>
      </c>
      <c r="D93" s="22">
        <v>20</v>
      </c>
      <c r="J93" s="22">
        <v>4</v>
      </c>
      <c r="K93" s="22">
        <v>4</v>
      </c>
      <c r="L93" s="22">
        <v>6</v>
      </c>
      <c r="U93" s="22">
        <v>6</v>
      </c>
    </row>
    <row r="94" spans="1:21" x14ac:dyDescent="0.3">
      <c r="C94" t="s">
        <v>32</v>
      </c>
      <c r="D94" s="22">
        <v>1.7050000000000001</v>
      </c>
      <c r="J94" s="22">
        <v>2</v>
      </c>
      <c r="K94" s="22">
        <v>1.5</v>
      </c>
      <c r="L94" s="22">
        <v>1.6830000000000001</v>
      </c>
      <c r="U94" s="22">
        <v>1.667</v>
      </c>
    </row>
    <row r="95" spans="1:21" x14ac:dyDescent="0.3">
      <c r="A95">
        <v>15010010000</v>
      </c>
      <c r="B95" t="s">
        <v>47</v>
      </c>
      <c r="C95" t="s">
        <v>27</v>
      </c>
      <c r="E95" s="22">
        <v>743</v>
      </c>
      <c r="F95" s="22">
        <v>743</v>
      </c>
      <c r="G95" s="22">
        <v>743</v>
      </c>
      <c r="H95" s="22">
        <v>743</v>
      </c>
      <c r="I95" s="22">
        <v>743</v>
      </c>
      <c r="J95" s="22">
        <v>743</v>
      </c>
      <c r="K95" s="22">
        <v>743</v>
      </c>
      <c r="L95" s="22">
        <v>743</v>
      </c>
      <c r="M95" s="22">
        <v>743</v>
      </c>
      <c r="N95" s="22">
        <v>743</v>
      </c>
      <c r="O95" s="22">
        <v>743</v>
      </c>
      <c r="P95" s="22">
        <v>743</v>
      </c>
      <c r="Q95" s="22">
        <v>743</v>
      </c>
      <c r="R95" s="22">
        <v>743</v>
      </c>
      <c r="S95" s="22">
        <v>743</v>
      </c>
      <c r="T95" s="22">
        <v>743</v>
      </c>
      <c r="U95" s="22">
        <v>743</v>
      </c>
    </row>
    <row r="96" spans="1:21" x14ac:dyDescent="0.3">
      <c r="C96" t="s">
        <v>29</v>
      </c>
      <c r="D96" s="22">
        <v>734</v>
      </c>
    </row>
    <row r="97" spans="1:21" x14ac:dyDescent="0.3">
      <c r="C97" t="s">
        <v>30</v>
      </c>
      <c r="D97" s="22">
        <v>5256.13</v>
      </c>
    </row>
    <row r="98" spans="1:21" x14ac:dyDescent="0.3">
      <c r="C98" t="s">
        <v>31</v>
      </c>
      <c r="D98" s="22">
        <v>3858</v>
      </c>
      <c r="J98" s="22">
        <v>280</v>
      </c>
      <c r="K98" s="22">
        <v>315</v>
      </c>
      <c r="L98" s="22">
        <v>320</v>
      </c>
      <c r="M98" s="22">
        <v>305</v>
      </c>
      <c r="N98" s="22">
        <v>348</v>
      </c>
      <c r="O98" s="22">
        <v>305</v>
      </c>
      <c r="P98" s="22">
        <v>320</v>
      </c>
      <c r="Q98" s="22">
        <v>293</v>
      </c>
      <c r="R98" s="22">
        <v>307</v>
      </c>
      <c r="S98" s="22">
        <v>325</v>
      </c>
      <c r="T98" s="22">
        <v>340</v>
      </c>
      <c r="U98" s="22">
        <v>400</v>
      </c>
    </row>
    <row r="99" spans="1:21" x14ac:dyDescent="0.3">
      <c r="C99" t="s">
        <v>32</v>
      </c>
      <c r="D99" s="22">
        <v>3.3849999999999998</v>
      </c>
      <c r="J99" s="22">
        <v>2.9609999999999999</v>
      </c>
      <c r="K99" s="22">
        <v>2.9830000000000001</v>
      </c>
      <c r="L99" s="22">
        <v>2.7909999999999999</v>
      </c>
      <c r="M99" s="22">
        <v>3.0619999999999998</v>
      </c>
      <c r="N99" s="22">
        <v>3.2050000000000001</v>
      </c>
      <c r="O99" s="22">
        <v>3.4430000000000001</v>
      </c>
      <c r="P99" s="22">
        <v>3.5089999999999999</v>
      </c>
      <c r="Q99" s="22">
        <v>3.7050000000000001</v>
      </c>
      <c r="R99" s="22">
        <v>3.7320000000000002</v>
      </c>
      <c r="S99" s="22">
        <v>3.7919999999999998</v>
      </c>
      <c r="T99" s="22">
        <v>3.7949999999999999</v>
      </c>
      <c r="U99" s="22">
        <v>3.5539999999999998</v>
      </c>
    </row>
    <row r="100" spans="1:21" x14ac:dyDescent="0.3">
      <c r="A100">
        <v>14030140000</v>
      </c>
      <c r="B100" t="s">
        <v>48</v>
      </c>
      <c r="C100" t="s">
        <v>27</v>
      </c>
      <c r="E100" s="22">
        <v>7</v>
      </c>
      <c r="F100" s="22">
        <v>7</v>
      </c>
      <c r="G100" s="22">
        <v>6</v>
      </c>
      <c r="H100" s="22">
        <v>7</v>
      </c>
      <c r="I100" s="22">
        <v>7</v>
      </c>
      <c r="J100" s="22">
        <v>6</v>
      </c>
      <c r="K100" s="22">
        <v>4</v>
      </c>
      <c r="L100" s="22">
        <v>7</v>
      </c>
      <c r="M100" s="22">
        <v>8</v>
      </c>
      <c r="N100" s="22">
        <v>15</v>
      </c>
      <c r="O100" s="22">
        <v>16</v>
      </c>
      <c r="P100" s="22">
        <v>16</v>
      </c>
      <c r="Q100" s="22">
        <v>17</v>
      </c>
      <c r="R100" s="22">
        <v>17</v>
      </c>
      <c r="S100" s="22">
        <v>17</v>
      </c>
      <c r="T100" s="22">
        <v>17</v>
      </c>
      <c r="U100" s="22">
        <v>16</v>
      </c>
    </row>
    <row r="101" spans="1:21" x14ac:dyDescent="0.3">
      <c r="C101" t="s">
        <v>28</v>
      </c>
      <c r="D101" s="22">
        <v>40</v>
      </c>
      <c r="E101" s="22">
        <v>2</v>
      </c>
      <c r="F101" s="22">
        <v>2</v>
      </c>
      <c r="G101" s="22">
        <v>2</v>
      </c>
      <c r="H101" s="22">
        <v>3</v>
      </c>
      <c r="I101" s="22">
        <v>2</v>
      </c>
      <c r="J101" s="22">
        <v>2</v>
      </c>
      <c r="L101" s="22">
        <v>4</v>
      </c>
      <c r="M101" s="22">
        <v>4</v>
      </c>
      <c r="N101" s="22">
        <v>7</v>
      </c>
      <c r="O101" s="22">
        <v>6</v>
      </c>
      <c r="P101" s="22">
        <v>6</v>
      </c>
    </row>
    <row r="102" spans="1:21" x14ac:dyDescent="0.3">
      <c r="C102" t="s">
        <v>29</v>
      </c>
      <c r="D102" s="22">
        <v>48</v>
      </c>
      <c r="J102" s="22">
        <v>3</v>
      </c>
      <c r="K102" s="22">
        <v>2</v>
      </c>
      <c r="L102" s="22">
        <v>1</v>
      </c>
      <c r="M102" s="22">
        <v>3</v>
      </c>
      <c r="O102" s="22">
        <v>5</v>
      </c>
      <c r="P102" s="22">
        <v>6</v>
      </c>
      <c r="Q102" s="22">
        <v>6</v>
      </c>
      <c r="R102" s="22">
        <v>5</v>
      </c>
      <c r="S102" s="22">
        <v>5</v>
      </c>
      <c r="T102" s="22">
        <v>6</v>
      </c>
      <c r="U102" s="22">
        <v>6</v>
      </c>
    </row>
    <row r="103" spans="1:21" x14ac:dyDescent="0.3">
      <c r="C103" t="s">
        <v>30</v>
      </c>
      <c r="D103" s="22">
        <v>8729.1659999999993</v>
      </c>
      <c r="J103" s="22">
        <v>8666.6659999999993</v>
      </c>
      <c r="K103" s="22">
        <v>9000</v>
      </c>
      <c r="L103" s="22">
        <v>9000</v>
      </c>
      <c r="M103" s="22">
        <v>8666.6659999999993</v>
      </c>
      <c r="O103" s="22">
        <v>8400</v>
      </c>
      <c r="P103" s="22">
        <v>8833.3330000000005</v>
      </c>
      <c r="Q103" s="22">
        <v>9000</v>
      </c>
      <c r="R103" s="22">
        <v>9200</v>
      </c>
      <c r="S103" s="22">
        <v>9000</v>
      </c>
      <c r="T103" s="22">
        <v>8333.3330000000005</v>
      </c>
      <c r="U103" s="22">
        <v>8333.3330000000005</v>
      </c>
    </row>
    <row r="104" spans="1:21" x14ac:dyDescent="0.3">
      <c r="C104" t="s">
        <v>31</v>
      </c>
      <c r="D104" s="22">
        <v>419</v>
      </c>
      <c r="J104" s="22">
        <v>26</v>
      </c>
      <c r="K104" s="22">
        <v>18</v>
      </c>
      <c r="L104" s="22">
        <v>9</v>
      </c>
      <c r="M104" s="22">
        <v>26</v>
      </c>
      <c r="O104" s="22">
        <v>42</v>
      </c>
      <c r="P104" s="22">
        <v>53</v>
      </c>
      <c r="Q104" s="22">
        <v>54</v>
      </c>
      <c r="R104" s="22">
        <v>46</v>
      </c>
      <c r="S104" s="22">
        <v>45</v>
      </c>
      <c r="T104" s="22">
        <v>50</v>
      </c>
      <c r="U104" s="22">
        <v>50</v>
      </c>
    </row>
    <row r="105" spans="1:21" x14ac:dyDescent="0.3">
      <c r="C105" t="s">
        <v>32</v>
      </c>
      <c r="D105" s="22">
        <v>1.27</v>
      </c>
      <c r="J105" s="22">
        <v>1.25</v>
      </c>
      <c r="K105" s="22">
        <v>1.3220000000000001</v>
      </c>
      <c r="L105" s="22">
        <v>1.5</v>
      </c>
      <c r="M105" s="22">
        <v>1.365</v>
      </c>
      <c r="O105" s="22">
        <v>1.23</v>
      </c>
      <c r="P105" s="22">
        <v>1.28</v>
      </c>
      <c r="Q105" s="22">
        <v>1.224</v>
      </c>
      <c r="R105" s="22">
        <v>1.2789999999999999</v>
      </c>
      <c r="S105" s="22">
        <v>1.2809999999999999</v>
      </c>
      <c r="T105" s="22">
        <v>1.2350000000000001</v>
      </c>
      <c r="U105" s="22">
        <v>1.256</v>
      </c>
    </row>
    <row r="106" spans="1:21" x14ac:dyDescent="0.3">
      <c r="A106">
        <v>14060030000</v>
      </c>
      <c r="B106" t="s">
        <v>49</v>
      </c>
      <c r="C106" t="s">
        <v>27</v>
      </c>
      <c r="E106" s="22">
        <v>188</v>
      </c>
      <c r="F106" s="22">
        <v>192</v>
      </c>
      <c r="G106" s="22">
        <v>187</v>
      </c>
      <c r="H106" s="22">
        <v>167</v>
      </c>
      <c r="I106" s="22">
        <v>315</v>
      </c>
      <c r="J106" s="22">
        <v>315</v>
      </c>
      <c r="K106" s="22">
        <v>310</v>
      </c>
      <c r="L106" s="22">
        <v>313</v>
      </c>
      <c r="M106" s="22">
        <v>295</v>
      </c>
      <c r="N106" s="22">
        <v>140</v>
      </c>
      <c r="O106" s="22">
        <v>63</v>
      </c>
      <c r="P106" s="22">
        <v>97</v>
      </c>
      <c r="Q106" s="22">
        <v>146</v>
      </c>
      <c r="R106" s="22">
        <v>124</v>
      </c>
      <c r="S106" s="22">
        <v>128</v>
      </c>
      <c r="T106" s="22">
        <v>113</v>
      </c>
      <c r="U106" s="22">
        <v>188</v>
      </c>
    </row>
    <row r="107" spans="1:21" x14ac:dyDescent="0.3">
      <c r="C107" t="s">
        <v>28</v>
      </c>
      <c r="D107" s="22">
        <v>507</v>
      </c>
      <c r="E107" s="22">
        <v>92</v>
      </c>
      <c r="F107" s="22">
        <v>8</v>
      </c>
      <c r="H107" s="22">
        <v>40</v>
      </c>
      <c r="I107" s="22">
        <v>175</v>
      </c>
      <c r="J107" s="22">
        <v>92</v>
      </c>
      <c r="L107" s="22">
        <v>3</v>
      </c>
      <c r="M107" s="22">
        <v>25</v>
      </c>
      <c r="N107" s="22">
        <v>20</v>
      </c>
      <c r="O107" s="22">
        <v>15</v>
      </c>
      <c r="P107" s="22">
        <v>37</v>
      </c>
    </row>
    <row r="108" spans="1:21" x14ac:dyDescent="0.3">
      <c r="C108" t="s">
        <v>29</v>
      </c>
      <c r="D108" s="22">
        <v>507</v>
      </c>
      <c r="J108" s="22">
        <v>92</v>
      </c>
      <c r="K108" s="22">
        <v>5</v>
      </c>
      <c r="M108" s="22">
        <v>43</v>
      </c>
      <c r="N108" s="22">
        <v>175</v>
      </c>
      <c r="O108" s="22">
        <v>92</v>
      </c>
      <c r="P108" s="22">
        <v>3</v>
      </c>
      <c r="R108" s="22">
        <v>25</v>
      </c>
      <c r="S108" s="22">
        <v>20</v>
      </c>
      <c r="T108" s="22">
        <v>15</v>
      </c>
      <c r="U108" s="22">
        <v>37</v>
      </c>
    </row>
    <row r="109" spans="1:21" x14ac:dyDescent="0.3">
      <c r="C109" t="s">
        <v>30</v>
      </c>
      <c r="D109" s="22">
        <v>1311.8340000000001</v>
      </c>
      <c r="J109" s="22">
        <v>1376.086</v>
      </c>
      <c r="K109" s="22">
        <v>1400</v>
      </c>
      <c r="M109" s="22">
        <v>1372.0930000000001</v>
      </c>
      <c r="N109" s="22">
        <v>1257.1420000000001</v>
      </c>
      <c r="O109" s="22">
        <v>1277.173</v>
      </c>
      <c r="P109" s="22">
        <v>1333.3330000000001</v>
      </c>
      <c r="R109" s="22">
        <v>1200</v>
      </c>
      <c r="S109" s="22">
        <v>1500</v>
      </c>
      <c r="T109" s="22">
        <v>1333.3330000000001</v>
      </c>
      <c r="U109" s="22">
        <v>1378.3779999999999</v>
      </c>
    </row>
    <row r="110" spans="1:21" x14ac:dyDescent="0.3">
      <c r="C110" t="s">
        <v>31</v>
      </c>
      <c r="D110" s="22">
        <v>665.1</v>
      </c>
      <c r="J110" s="22">
        <v>126.6</v>
      </c>
      <c r="K110" s="22">
        <v>7</v>
      </c>
      <c r="M110" s="22">
        <v>59</v>
      </c>
      <c r="N110" s="22">
        <v>220</v>
      </c>
      <c r="O110" s="22">
        <v>117.5</v>
      </c>
      <c r="P110" s="22">
        <v>4</v>
      </c>
      <c r="R110" s="22">
        <v>30</v>
      </c>
      <c r="S110" s="22">
        <v>30</v>
      </c>
      <c r="T110" s="22">
        <v>20</v>
      </c>
      <c r="U110" s="22">
        <v>51</v>
      </c>
    </row>
    <row r="111" spans="1:21" x14ac:dyDescent="0.3">
      <c r="C111" t="s">
        <v>32</v>
      </c>
      <c r="D111" s="22">
        <v>4.4889999999999999</v>
      </c>
      <c r="J111" s="22">
        <v>4.3579999999999997</v>
      </c>
      <c r="K111" s="22">
        <v>5</v>
      </c>
      <c r="M111" s="22">
        <v>4</v>
      </c>
      <c r="N111" s="22">
        <v>4.3979999999999997</v>
      </c>
      <c r="O111" s="22">
        <v>4.4320000000000004</v>
      </c>
      <c r="P111" s="22">
        <v>4.5</v>
      </c>
      <c r="R111" s="22">
        <v>5.2</v>
      </c>
      <c r="S111" s="22">
        <v>5.3</v>
      </c>
      <c r="T111" s="22">
        <v>5</v>
      </c>
      <c r="U111" s="22">
        <v>4.7450000000000001</v>
      </c>
    </row>
    <row r="112" spans="1:21" x14ac:dyDescent="0.3">
      <c r="A112">
        <v>14030340000</v>
      </c>
      <c r="B112" t="s">
        <v>50</v>
      </c>
      <c r="C112" t="s">
        <v>27</v>
      </c>
      <c r="E112" s="22">
        <v>10</v>
      </c>
      <c r="F112" s="22">
        <v>9</v>
      </c>
      <c r="G112" s="22">
        <v>9</v>
      </c>
      <c r="H112" s="22">
        <v>10</v>
      </c>
      <c r="I112" s="22">
        <v>10</v>
      </c>
      <c r="J112" s="22">
        <v>10</v>
      </c>
      <c r="K112" s="22">
        <v>10</v>
      </c>
      <c r="L112" s="22">
        <v>11</v>
      </c>
      <c r="M112" s="22">
        <v>8</v>
      </c>
      <c r="N112" s="22">
        <v>15</v>
      </c>
      <c r="O112" s="22">
        <v>20</v>
      </c>
      <c r="P112" s="22">
        <v>30</v>
      </c>
      <c r="Q112" s="22">
        <v>28</v>
      </c>
      <c r="R112" s="22">
        <v>26</v>
      </c>
      <c r="S112" s="22">
        <v>16</v>
      </c>
      <c r="T112" s="22">
        <v>20</v>
      </c>
      <c r="U112" s="22">
        <v>24</v>
      </c>
    </row>
    <row r="113" spans="1:21" x14ac:dyDescent="0.3">
      <c r="C113" t="s">
        <v>28</v>
      </c>
      <c r="D113" s="22">
        <v>58</v>
      </c>
      <c r="E113" s="22">
        <v>4</v>
      </c>
      <c r="F113" s="22">
        <v>3</v>
      </c>
      <c r="G113" s="22">
        <v>3</v>
      </c>
      <c r="H113" s="22">
        <v>4</v>
      </c>
      <c r="I113" s="22">
        <v>3</v>
      </c>
      <c r="J113" s="22">
        <v>3</v>
      </c>
      <c r="K113" s="22">
        <v>3</v>
      </c>
      <c r="L113" s="22">
        <v>5</v>
      </c>
      <c r="N113" s="22">
        <v>10</v>
      </c>
      <c r="O113" s="22">
        <v>10</v>
      </c>
      <c r="P113" s="22">
        <v>10</v>
      </c>
    </row>
    <row r="114" spans="1:21" x14ac:dyDescent="0.3">
      <c r="C114" t="s">
        <v>29</v>
      </c>
      <c r="D114" s="22">
        <v>67</v>
      </c>
      <c r="J114" s="22">
        <v>3</v>
      </c>
      <c r="K114" s="22">
        <v>3</v>
      </c>
      <c r="L114" s="22">
        <v>4</v>
      </c>
      <c r="M114" s="22">
        <v>3</v>
      </c>
      <c r="N114" s="22">
        <v>3</v>
      </c>
      <c r="O114" s="22">
        <v>5</v>
      </c>
      <c r="Q114" s="22">
        <v>10</v>
      </c>
      <c r="R114" s="22">
        <v>10</v>
      </c>
      <c r="S114" s="22">
        <v>10</v>
      </c>
      <c r="T114" s="22">
        <v>8</v>
      </c>
      <c r="U114" s="22">
        <v>8</v>
      </c>
    </row>
    <row r="115" spans="1:21" x14ac:dyDescent="0.3">
      <c r="C115" t="s">
        <v>30</v>
      </c>
      <c r="D115" s="22">
        <v>3597.0140000000001</v>
      </c>
      <c r="J115" s="22">
        <v>3666.6660000000002</v>
      </c>
      <c r="K115" s="22">
        <v>3666.6660000000002</v>
      </c>
      <c r="L115" s="22">
        <v>3500</v>
      </c>
      <c r="M115" s="22">
        <v>3666.6660000000002</v>
      </c>
      <c r="N115" s="22">
        <v>3666.6660000000002</v>
      </c>
      <c r="O115" s="22">
        <v>3600</v>
      </c>
      <c r="Q115" s="22">
        <v>3500</v>
      </c>
      <c r="R115" s="22">
        <v>3800</v>
      </c>
      <c r="S115" s="22">
        <v>3400</v>
      </c>
      <c r="T115" s="22">
        <v>3750</v>
      </c>
      <c r="U115" s="22">
        <v>3500</v>
      </c>
    </row>
    <row r="116" spans="1:21" x14ac:dyDescent="0.3">
      <c r="C116" t="s">
        <v>31</v>
      </c>
      <c r="D116" s="22">
        <v>241</v>
      </c>
      <c r="J116" s="22">
        <v>11</v>
      </c>
      <c r="K116" s="22">
        <v>11</v>
      </c>
      <c r="L116" s="22">
        <v>14</v>
      </c>
      <c r="M116" s="22">
        <v>11</v>
      </c>
      <c r="N116" s="22">
        <v>11</v>
      </c>
      <c r="O116" s="22">
        <v>18</v>
      </c>
      <c r="Q116" s="22">
        <v>35</v>
      </c>
      <c r="R116" s="22">
        <v>38</v>
      </c>
      <c r="S116" s="22">
        <v>34</v>
      </c>
      <c r="T116" s="22">
        <v>30</v>
      </c>
      <c r="U116" s="22">
        <v>28</v>
      </c>
    </row>
    <row r="117" spans="1:21" x14ac:dyDescent="0.3">
      <c r="C117" t="s">
        <v>32</v>
      </c>
      <c r="D117" s="22">
        <v>1.5760000000000001</v>
      </c>
      <c r="J117" s="22">
        <v>1.5</v>
      </c>
      <c r="K117" s="22">
        <v>1.6</v>
      </c>
      <c r="L117" s="22">
        <v>1.65</v>
      </c>
      <c r="M117" s="22">
        <v>1.5</v>
      </c>
      <c r="N117" s="22">
        <v>1.6</v>
      </c>
      <c r="O117" s="22">
        <v>1.5</v>
      </c>
      <c r="Q117" s="22">
        <v>1.6</v>
      </c>
      <c r="R117" s="22">
        <v>1.58</v>
      </c>
      <c r="S117" s="22">
        <v>1.7</v>
      </c>
      <c r="T117" s="22">
        <v>1.5</v>
      </c>
      <c r="U117" s="22">
        <v>1.52</v>
      </c>
    </row>
    <row r="118" spans="1:21" x14ac:dyDescent="0.3">
      <c r="A118">
        <v>13010100000</v>
      </c>
      <c r="B118" t="s">
        <v>51</v>
      </c>
      <c r="C118" t="s">
        <v>27</v>
      </c>
      <c r="E118" s="22">
        <v>4</v>
      </c>
      <c r="F118" s="22">
        <v>4</v>
      </c>
      <c r="G118" s="22">
        <v>4</v>
      </c>
      <c r="H118" s="22">
        <v>4</v>
      </c>
      <c r="I118" s="22">
        <v>4</v>
      </c>
      <c r="J118" s="22">
        <v>4</v>
      </c>
      <c r="K118" s="22">
        <v>4</v>
      </c>
      <c r="L118" s="22">
        <v>4</v>
      </c>
      <c r="M118" s="22">
        <v>4</v>
      </c>
      <c r="N118" s="22">
        <v>4</v>
      </c>
      <c r="O118" s="22">
        <v>4</v>
      </c>
      <c r="P118" s="22">
        <v>4</v>
      </c>
      <c r="Q118" s="22">
        <v>4</v>
      </c>
      <c r="R118" s="22">
        <v>4</v>
      </c>
      <c r="S118" s="22">
        <v>4</v>
      </c>
      <c r="T118" s="22">
        <v>4</v>
      </c>
      <c r="U118" s="22">
        <v>4</v>
      </c>
    </row>
    <row r="119" spans="1:21" x14ac:dyDescent="0.3">
      <c r="C119" t="s">
        <v>29</v>
      </c>
      <c r="D119" s="22">
        <v>2</v>
      </c>
    </row>
    <row r="120" spans="1:21" x14ac:dyDescent="0.3">
      <c r="C120" t="s">
        <v>30</v>
      </c>
      <c r="D120" s="22">
        <v>7000</v>
      </c>
    </row>
    <row r="121" spans="1:21" x14ac:dyDescent="0.3">
      <c r="C121" t="s">
        <v>31</v>
      </c>
      <c r="D121" s="22">
        <v>14</v>
      </c>
      <c r="J121" s="22">
        <v>4</v>
      </c>
      <c r="K121" s="22">
        <v>4</v>
      </c>
      <c r="L121" s="22">
        <v>3</v>
      </c>
      <c r="U121" s="22">
        <v>3</v>
      </c>
    </row>
    <row r="122" spans="1:21" x14ac:dyDescent="0.3">
      <c r="C122" t="s">
        <v>32</v>
      </c>
      <c r="D122" s="22">
        <v>2.3359999999999999</v>
      </c>
      <c r="J122" s="22">
        <v>2.5</v>
      </c>
      <c r="K122" s="22">
        <v>2.6</v>
      </c>
      <c r="L122" s="22">
        <v>2</v>
      </c>
      <c r="U122" s="22">
        <v>2.1</v>
      </c>
    </row>
    <row r="123" spans="1:21" x14ac:dyDescent="0.3">
      <c r="A123">
        <v>13010140000</v>
      </c>
      <c r="B123" t="s">
        <v>52</v>
      </c>
      <c r="C123" t="s">
        <v>27</v>
      </c>
      <c r="E123" s="22">
        <v>3</v>
      </c>
      <c r="F123" s="22">
        <v>3</v>
      </c>
      <c r="G123" s="22">
        <v>3</v>
      </c>
      <c r="H123" s="22">
        <v>3</v>
      </c>
      <c r="I123" s="22">
        <v>3</v>
      </c>
      <c r="J123" s="22">
        <v>3</v>
      </c>
      <c r="K123" s="22">
        <v>8</v>
      </c>
      <c r="L123" s="22">
        <v>8</v>
      </c>
      <c r="M123" s="22">
        <v>8</v>
      </c>
      <c r="N123" s="22">
        <v>8</v>
      </c>
      <c r="O123" s="22">
        <v>8</v>
      </c>
      <c r="P123" s="22">
        <v>8</v>
      </c>
      <c r="Q123" s="22">
        <v>8</v>
      </c>
      <c r="R123" s="22">
        <v>8</v>
      </c>
      <c r="S123" s="22">
        <v>8</v>
      </c>
      <c r="T123" s="22">
        <v>8</v>
      </c>
      <c r="U123" s="22">
        <v>8</v>
      </c>
    </row>
    <row r="124" spans="1:21" x14ac:dyDescent="0.3">
      <c r="C124" t="s">
        <v>28</v>
      </c>
      <c r="D124" s="22">
        <v>5</v>
      </c>
      <c r="K124" s="22">
        <v>5</v>
      </c>
    </row>
    <row r="125" spans="1:21" x14ac:dyDescent="0.3">
      <c r="C125" t="s">
        <v>29</v>
      </c>
      <c r="D125" s="22">
        <v>3</v>
      </c>
    </row>
    <row r="126" spans="1:21" x14ac:dyDescent="0.3">
      <c r="C126" t="s">
        <v>30</v>
      </c>
      <c r="D126" s="22">
        <v>5666.6660000000002</v>
      </c>
    </row>
    <row r="127" spans="1:21" x14ac:dyDescent="0.3">
      <c r="C127" t="s">
        <v>31</v>
      </c>
      <c r="D127" s="22">
        <v>17</v>
      </c>
      <c r="J127" s="22">
        <v>5</v>
      </c>
      <c r="L127" s="22">
        <v>4</v>
      </c>
      <c r="M127" s="22">
        <v>3</v>
      </c>
      <c r="U127" s="22">
        <v>5</v>
      </c>
    </row>
    <row r="128" spans="1:21" x14ac:dyDescent="0.3">
      <c r="C128" t="s">
        <v>32</v>
      </c>
      <c r="D128" s="22">
        <v>3.504</v>
      </c>
      <c r="J128" s="22">
        <v>3.5</v>
      </c>
      <c r="L128" s="22">
        <v>3.5</v>
      </c>
      <c r="M128" s="22">
        <v>3.52</v>
      </c>
      <c r="U128" s="22">
        <v>3.5</v>
      </c>
    </row>
    <row r="129" spans="1:21" x14ac:dyDescent="0.3">
      <c r="A129">
        <v>14060080000</v>
      </c>
      <c r="B129" t="s">
        <v>53</v>
      </c>
      <c r="C129" t="s">
        <v>27</v>
      </c>
      <c r="E129" s="22">
        <v>3</v>
      </c>
    </row>
    <row r="130" spans="1:21" x14ac:dyDescent="0.3">
      <c r="A130">
        <v>13010480000</v>
      </c>
      <c r="B130" t="s">
        <v>54</v>
      </c>
      <c r="C130" t="s">
        <v>27</v>
      </c>
      <c r="E130" s="22">
        <v>8</v>
      </c>
      <c r="F130" s="22">
        <v>8</v>
      </c>
      <c r="G130" s="22">
        <v>8</v>
      </c>
      <c r="H130" s="22">
        <v>8</v>
      </c>
      <c r="I130" s="22">
        <v>8</v>
      </c>
      <c r="J130" s="22">
        <v>8</v>
      </c>
      <c r="K130" s="22">
        <v>8</v>
      </c>
      <c r="L130" s="22">
        <v>8</v>
      </c>
      <c r="M130" s="22">
        <v>8</v>
      </c>
      <c r="N130" s="22">
        <v>8</v>
      </c>
      <c r="O130" s="22">
        <v>8</v>
      </c>
      <c r="P130" s="22">
        <v>8</v>
      </c>
      <c r="Q130" s="22">
        <v>8</v>
      </c>
      <c r="R130" s="22">
        <v>8</v>
      </c>
      <c r="S130" s="22">
        <v>8</v>
      </c>
      <c r="T130" s="22">
        <v>8</v>
      </c>
      <c r="U130" s="22">
        <v>8</v>
      </c>
    </row>
    <row r="131" spans="1:21" x14ac:dyDescent="0.3">
      <c r="C131" t="s">
        <v>29</v>
      </c>
      <c r="D131" s="22">
        <v>8</v>
      </c>
    </row>
    <row r="132" spans="1:21" x14ac:dyDescent="0.3">
      <c r="C132" t="s">
        <v>30</v>
      </c>
      <c r="D132" s="22">
        <v>7750</v>
      </c>
    </row>
    <row r="133" spans="1:21" x14ac:dyDescent="0.3">
      <c r="C133" t="s">
        <v>31</v>
      </c>
      <c r="D133" s="22">
        <v>62</v>
      </c>
      <c r="J133" s="22">
        <v>8</v>
      </c>
      <c r="K133" s="22">
        <v>7</v>
      </c>
      <c r="L133" s="22">
        <v>5</v>
      </c>
      <c r="M133" s="22">
        <v>4</v>
      </c>
      <c r="N133" s="22">
        <v>5</v>
      </c>
      <c r="O133" s="22">
        <v>4</v>
      </c>
      <c r="P133" s="22">
        <v>5</v>
      </c>
      <c r="Q133" s="22">
        <v>4</v>
      </c>
      <c r="R133" s="22">
        <v>5</v>
      </c>
      <c r="S133" s="22">
        <v>4</v>
      </c>
      <c r="T133" s="22">
        <v>5</v>
      </c>
      <c r="U133" s="22">
        <v>6</v>
      </c>
    </row>
    <row r="134" spans="1:21" x14ac:dyDescent="0.3">
      <c r="C134" t="s">
        <v>32</v>
      </c>
      <c r="D134" s="22">
        <v>1.716</v>
      </c>
      <c r="J134" s="22">
        <v>1.7</v>
      </c>
      <c r="K134" s="22">
        <v>1.8</v>
      </c>
      <c r="L134" s="22">
        <v>1.6</v>
      </c>
      <c r="M134" s="22">
        <v>1.52</v>
      </c>
      <c r="N134" s="22">
        <v>1.62</v>
      </c>
      <c r="O134" s="22">
        <v>1.5</v>
      </c>
      <c r="P134" s="22">
        <v>1.7</v>
      </c>
      <c r="Q134" s="22">
        <v>1.8</v>
      </c>
      <c r="R134" s="22">
        <v>1.8</v>
      </c>
      <c r="S134" s="22">
        <v>1.85</v>
      </c>
      <c r="T134" s="22">
        <v>1.82</v>
      </c>
      <c r="U134" s="22">
        <v>1.8</v>
      </c>
    </row>
    <row r="135" spans="1:21" x14ac:dyDescent="0.3">
      <c r="A135">
        <v>13010170102</v>
      </c>
      <c r="B135" t="s">
        <v>55</v>
      </c>
      <c r="C135" t="s">
        <v>27</v>
      </c>
      <c r="E135" s="22">
        <v>5</v>
      </c>
      <c r="F135" s="22">
        <v>5</v>
      </c>
      <c r="G135" s="22">
        <v>5</v>
      </c>
      <c r="H135" s="22">
        <v>5</v>
      </c>
      <c r="I135" s="22">
        <v>5</v>
      </c>
      <c r="J135" s="22">
        <v>5</v>
      </c>
      <c r="K135" s="22">
        <v>5</v>
      </c>
      <c r="L135" s="22">
        <v>5</v>
      </c>
      <c r="M135" s="22">
        <v>5</v>
      </c>
      <c r="N135" s="22">
        <v>5</v>
      </c>
      <c r="O135" s="22">
        <v>5</v>
      </c>
      <c r="P135" s="22">
        <v>5</v>
      </c>
      <c r="Q135" s="22">
        <v>5</v>
      </c>
      <c r="R135" s="22">
        <v>5</v>
      </c>
      <c r="S135" s="22">
        <v>5</v>
      </c>
      <c r="T135" s="22">
        <v>5</v>
      </c>
      <c r="U135" s="22">
        <v>5</v>
      </c>
    </row>
    <row r="136" spans="1:21" x14ac:dyDescent="0.3">
      <c r="C136" t="s">
        <v>29</v>
      </c>
      <c r="D136" s="22">
        <v>5</v>
      </c>
    </row>
    <row r="137" spans="1:21" x14ac:dyDescent="0.3">
      <c r="C137" t="s">
        <v>30</v>
      </c>
      <c r="D137" s="22">
        <v>15400</v>
      </c>
    </row>
    <row r="138" spans="1:21" x14ac:dyDescent="0.3">
      <c r="C138" t="s">
        <v>31</v>
      </c>
      <c r="D138" s="22">
        <v>77</v>
      </c>
      <c r="J138" s="22">
        <v>5</v>
      </c>
      <c r="K138" s="22">
        <v>6</v>
      </c>
      <c r="L138" s="22">
        <v>5</v>
      </c>
      <c r="M138" s="22">
        <v>6</v>
      </c>
      <c r="N138" s="22">
        <v>6</v>
      </c>
      <c r="O138" s="22">
        <v>5</v>
      </c>
      <c r="P138" s="22">
        <v>6</v>
      </c>
      <c r="Q138" s="22">
        <v>7</v>
      </c>
      <c r="R138" s="22">
        <v>8</v>
      </c>
      <c r="S138" s="22">
        <v>7</v>
      </c>
      <c r="T138" s="22">
        <v>8</v>
      </c>
      <c r="U138" s="22">
        <v>8</v>
      </c>
    </row>
    <row r="139" spans="1:21" x14ac:dyDescent="0.3">
      <c r="C139" t="s">
        <v>32</v>
      </c>
      <c r="D139" s="22">
        <v>1.7549999999999999</v>
      </c>
      <c r="J139" s="22">
        <v>1.65</v>
      </c>
      <c r="K139" s="22">
        <v>1.58</v>
      </c>
      <c r="L139" s="22">
        <v>1.6</v>
      </c>
      <c r="M139" s="22">
        <v>1.7</v>
      </c>
      <c r="N139" s="22">
        <v>1.8</v>
      </c>
      <c r="O139" s="22">
        <v>1.7</v>
      </c>
      <c r="P139" s="22">
        <v>1.8</v>
      </c>
      <c r="Q139" s="22">
        <v>1.8</v>
      </c>
      <c r="R139" s="22">
        <v>1.85</v>
      </c>
      <c r="S139" s="22">
        <v>1.9</v>
      </c>
      <c r="T139" s="22">
        <v>1.85</v>
      </c>
      <c r="U139" s="22">
        <v>1.7</v>
      </c>
    </row>
    <row r="140" spans="1:21" x14ac:dyDescent="0.3">
      <c r="A140">
        <v>13010180000</v>
      </c>
      <c r="B140" t="s">
        <v>56</v>
      </c>
      <c r="C140" t="s">
        <v>27</v>
      </c>
      <c r="E140" s="22">
        <v>3</v>
      </c>
      <c r="F140" s="22">
        <v>3</v>
      </c>
      <c r="G140" s="22">
        <v>3</v>
      </c>
      <c r="H140" s="22">
        <v>3</v>
      </c>
      <c r="I140" s="22">
        <v>3</v>
      </c>
      <c r="J140" s="22">
        <v>3</v>
      </c>
      <c r="K140" s="22">
        <v>3</v>
      </c>
      <c r="L140" s="22">
        <v>3</v>
      </c>
      <c r="M140" s="22">
        <v>3</v>
      </c>
      <c r="N140" s="22">
        <v>3</v>
      </c>
      <c r="O140" s="22">
        <v>3</v>
      </c>
      <c r="P140" s="22">
        <v>3</v>
      </c>
      <c r="Q140" s="22">
        <v>23</v>
      </c>
      <c r="R140" s="22">
        <v>23</v>
      </c>
      <c r="S140" s="22">
        <v>23</v>
      </c>
      <c r="T140" s="22">
        <v>23</v>
      </c>
      <c r="U140" s="22">
        <v>23</v>
      </c>
    </row>
    <row r="141" spans="1:21" x14ac:dyDescent="0.3">
      <c r="C141" t="s">
        <v>29</v>
      </c>
      <c r="D141" s="22">
        <v>3</v>
      </c>
    </row>
    <row r="142" spans="1:21" x14ac:dyDescent="0.3">
      <c r="C142" t="s">
        <v>30</v>
      </c>
      <c r="D142" s="22">
        <v>5333.3329999999996</v>
      </c>
    </row>
    <row r="143" spans="1:21" x14ac:dyDescent="0.3">
      <c r="C143" t="s">
        <v>31</v>
      </c>
      <c r="D143" s="22">
        <v>16</v>
      </c>
      <c r="J143" s="22">
        <v>4</v>
      </c>
      <c r="K143" s="22">
        <v>4</v>
      </c>
      <c r="L143" s="22">
        <v>4</v>
      </c>
      <c r="U143" s="22">
        <v>4</v>
      </c>
    </row>
    <row r="144" spans="1:21" x14ac:dyDescent="0.3">
      <c r="C144" t="s">
        <v>32</v>
      </c>
      <c r="D144" s="22">
        <v>3.55</v>
      </c>
      <c r="J144" s="22">
        <v>3.5</v>
      </c>
      <c r="K144" s="22">
        <v>3.6</v>
      </c>
      <c r="L144" s="22">
        <v>3.6</v>
      </c>
      <c r="U144" s="22">
        <v>3.5</v>
      </c>
    </row>
    <row r="145" spans="1:21" x14ac:dyDescent="0.3">
      <c r="A145">
        <v>14010070000</v>
      </c>
      <c r="B145" t="s">
        <v>57</v>
      </c>
      <c r="C145" t="s">
        <v>27</v>
      </c>
      <c r="E145" s="22">
        <v>7768</v>
      </c>
      <c r="F145" s="22">
        <v>8118</v>
      </c>
      <c r="G145" s="22">
        <v>7958</v>
      </c>
      <c r="H145" s="22">
        <v>7741</v>
      </c>
      <c r="I145" s="22">
        <v>7081</v>
      </c>
      <c r="J145" s="22">
        <v>6374</v>
      </c>
      <c r="K145" s="22">
        <v>6203</v>
      </c>
      <c r="L145" s="22">
        <v>5777</v>
      </c>
      <c r="M145" s="22">
        <v>5799</v>
      </c>
      <c r="N145" s="22">
        <v>6294</v>
      </c>
      <c r="O145" s="22">
        <v>6599</v>
      </c>
      <c r="P145" s="22">
        <v>8018</v>
      </c>
      <c r="Q145" s="22">
        <v>8823</v>
      </c>
      <c r="R145" s="22">
        <v>8700</v>
      </c>
      <c r="S145" s="22">
        <v>8042</v>
      </c>
      <c r="T145" s="22">
        <v>7163</v>
      </c>
      <c r="U145" s="22">
        <v>4925</v>
      </c>
    </row>
    <row r="146" spans="1:21" x14ac:dyDescent="0.3">
      <c r="C146" t="s">
        <v>28</v>
      </c>
      <c r="D146" s="22">
        <v>17331</v>
      </c>
      <c r="E146" s="22">
        <v>1827</v>
      </c>
      <c r="F146" s="22">
        <v>1383</v>
      </c>
      <c r="G146" s="22">
        <v>1480</v>
      </c>
      <c r="H146" s="22">
        <v>1233</v>
      </c>
      <c r="I146" s="22">
        <v>1158</v>
      </c>
      <c r="J146" s="22">
        <v>1070</v>
      </c>
      <c r="K146" s="22">
        <v>1212</v>
      </c>
      <c r="L146" s="22">
        <v>1054</v>
      </c>
      <c r="M146" s="22">
        <v>1255</v>
      </c>
      <c r="N146" s="22">
        <v>1653</v>
      </c>
      <c r="O146" s="22">
        <v>1375</v>
      </c>
      <c r="P146" s="22">
        <v>2631</v>
      </c>
    </row>
    <row r="147" spans="1:21" x14ac:dyDescent="0.3">
      <c r="C147" t="s">
        <v>29</v>
      </c>
      <c r="D147" s="22">
        <v>17281</v>
      </c>
      <c r="J147" s="22">
        <v>1777</v>
      </c>
      <c r="K147" s="22">
        <v>1383</v>
      </c>
      <c r="L147" s="22">
        <v>1480</v>
      </c>
      <c r="M147" s="22">
        <v>1233</v>
      </c>
      <c r="N147" s="22">
        <v>1158</v>
      </c>
      <c r="O147" s="22">
        <v>1070</v>
      </c>
      <c r="P147" s="22">
        <v>1212</v>
      </c>
      <c r="Q147" s="22">
        <v>1054</v>
      </c>
      <c r="R147" s="22">
        <v>1251</v>
      </c>
      <c r="S147" s="22">
        <v>1657</v>
      </c>
      <c r="T147" s="22">
        <v>1375</v>
      </c>
      <c r="U147" s="22">
        <v>2631</v>
      </c>
    </row>
    <row r="148" spans="1:21" x14ac:dyDescent="0.3">
      <c r="C148" t="s">
        <v>30</v>
      </c>
      <c r="D148" s="22">
        <v>11378.218000000001</v>
      </c>
      <c r="J148" s="22">
        <v>11514.912</v>
      </c>
      <c r="K148" s="22">
        <v>11780.187</v>
      </c>
      <c r="L148" s="22">
        <v>12466.216</v>
      </c>
      <c r="M148" s="22">
        <v>11570.965</v>
      </c>
      <c r="N148" s="22">
        <v>12046.632</v>
      </c>
      <c r="O148" s="22">
        <v>11845.794</v>
      </c>
      <c r="P148" s="22">
        <v>11214.521000000001</v>
      </c>
      <c r="Q148" s="22">
        <v>11346.299000000001</v>
      </c>
      <c r="R148" s="22">
        <v>10259.791999999999</v>
      </c>
      <c r="S148" s="22">
        <v>10445.986000000001</v>
      </c>
      <c r="T148" s="22">
        <v>11501.09</v>
      </c>
      <c r="U148" s="22">
        <v>11030.786</v>
      </c>
    </row>
    <row r="149" spans="1:21" x14ac:dyDescent="0.3">
      <c r="C149" t="s">
        <v>31</v>
      </c>
      <c r="D149" s="22">
        <v>196627</v>
      </c>
      <c r="J149" s="22">
        <v>20462</v>
      </c>
      <c r="K149" s="22">
        <v>16292</v>
      </c>
      <c r="L149" s="22">
        <v>18450</v>
      </c>
      <c r="M149" s="22">
        <v>14267</v>
      </c>
      <c r="N149" s="22">
        <v>13950</v>
      </c>
      <c r="O149" s="22">
        <v>12675</v>
      </c>
      <c r="P149" s="22">
        <v>13592</v>
      </c>
      <c r="Q149" s="22">
        <v>11959</v>
      </c>
      <c r="R149" s="22">
        <v>12835</v>
      </c>
      <c r="S149" s="22">
        <v>17309</v>
      </c>
      <c r="T149" s="22">
        <v>15814</v>
      </c>
      <c r="U149" s="22">
        <v>29022</v>
      </c>
    </row>
    <row r="150" spans="1:21" x14ac:dyDescent="0.3">
      <c r="C150" t="s">
        <v>32</v>
      </c>
      <c r="D150" s="22">
        <v>0.92700000000000005</v>
      </c>
      <c r="J150" s="22">
        <v>0.96</v>
      </c>
      <c r="K150" s="22">
        <v>0.95</v>
      </c>
      <c r="L150" s="22">
        <v>0.93</v>
      </c>
      <c r="M150" s="22">
        <v>0.98</v>
      </c>
      <c r="N150" s="22">
        <v>1.038</v>
      </c>
      <c r="O150" s="22">
        <v>1.0189999999999999</v>
      </c>
      <c r="P150" s="22">
        <v>0.98</v>
      </c>
      <c r="Q150" s="22">
        <v>0.98099999999999998</v>
      </c>
      <c r="R150" s="22">
        <v>0.84399999999999997</v>
      </c>
      <c r="S150" s="22">
        <v>0.76400000000000001</v>
      </c>
      <c r="T150" s="22">
        <v>0.84099999999999997</v>
      </c>
      <c r="U150" s="22">
        <v>0.90100000000000002</v>
      </c>
    </row>
    <row r="151" spans="1:21" x14ac:dyDescent="0.3">
      <c r="A151">
        <v>14010080000</v>
      </c>
      <c r="B151" t="s">
        <v>58</v>
      </c>
      <c r="C151" t="s">
        <v>27</v>
      </c>
      <c r="E151" s="22">
        <v>3</v>
      </c>
      <c r="H151" s="22">
        <v>77</v>
      </c>
      <c r="I151" s="22">
        <v>147</v>
      </c>
      <c r="J151" s="22">
        <v>149</v>
      </c>
      <c r="K151" s="22">
        <v>149</v>
      </c>
      <c r="L151" s="22">
        <v>149</v>
      </c>
      <c r="M151" s="22">
        <v>149</v>
      </c>
      <c r="N151" s="22">
        <v>129</v>
      </c>
      <c r="O151" s="22">
        <v>67</v>
      </c>
      <c r="P151" s="22">
        <v>2</v>
      </c>
    </row>
    <row r="152" spans="1:21" x14ac:dyDescent="0.3">
      <c r="C152" t="s">
        <v>28</v>
      </c>
      <c r="D152" s="22">
        <v>149</v>
      </c>
      <c r="H152" s="22">
        <v>77</v>
      </c>
      <c r="I152" s="22">
        <v>70</v>
      </c>
      <c r="J152" s="22">
        <v>2</v>
      </c>
    </row>
    <row r="153" spans="1:21" x14ac:dyDescent="0.3">
      <c r="C153" t="s">
        <v>29</v>
      </c>
      <c r="D153" s="22">
        <v>149</v>
      </c>
      <c r="N153" s="22">
        <v>20</v>
      </c>
      <c r="O153" s="22">
        <v>62</v>
      </c>
      <c r="P153" s="22">
        <v>65</v>
      </c>
      <c r="Q153" s="22">
        <v>2</v>
      </c>
    </row>
    <row r="154" spans="1:21" x14ac:dyDescent="0.3">
      <c r="C154" t="s">
        <v>30</v>
      </c>
      <c r="D154" s="22">
        <v>1231.5429999999999</v>
      </c>
      <c r="N154" s="22">
        <v>1250</v>
      </c>
      <c r="O154" s="22">
        <v>1250</v>
      </c>
      <c r="P154" s="22">
        <v>1215.384</v>
      </c>
      <c r="Q154" s="22">
        <v>1000</v>
      </c>
    </row>
    <row r="155" spans="1:21" x14ac:dyDescent="0.3">
      <c r="C155" t="s">
        <v>31</v>
      </c>
      <c r="D155" s="22">
        <v>183.5</v>
      </c>
      <c r="N155" s="22">
        <v>25</v>
      </c>
      <c r="O155" s="22">
        <v>77.5</v>
      </c>
      <c r="P155" s="22">
        <v>79</v>
      </c>
      <c r="Q155" s="22">
        <v>2</v>
      </c>
    </row>
    <row r="156" spans="1:21" x14ac:dyDescent="0.3">
      <c r="C156" t="s">
        <v>32</v>
      </c>
      <c r="D156" s="22">
        <v>3.0750000000000002</v>
      </c>
      <c r="N156" s="22">
        <v>3</v>
      </c>
      <c r="O156" s="22">
        <v>3</v>
      </c>
      <c r="P156" s="22">
        <v>3.17</v>
      </c>
      <c r="Q156" s="22">
        <v>3.2</v>
      </c>
    </row>
    <row r="157" spans="1:21" x14ac:dyDescent="0.3">
      <c r="A157">
        <v>14050060000</v>
      </c>
      <c r="B157" t="s">
        <v>59</v>
      </c>
      <c r="C157" t="s">
        <v>27</v>
      </c>
      <c r="E157" s="22">
        <v>271</v>
      </c>
      <c r="F157" s="22">
        <v>208</v>
      </c>
      <c r="G157" s="22">
        <v>143</v>
      </c>
      <c r="H157" s="22">
        <v>128</v>
      </c>
      <c r="I157" s="22">
        <v>109</v>
      </c>
      <c r="J157" s="22">
        <v>113</v>
      </c>
      <c r="K157" s="22">
        <v>98</v>
      </c>
      <c r="L157" s="22">
        <v>136</v>
      </c>
      <c r="M157" s="22">
        <v>148</v>
      </c>
      <c r="N157" s="22">
        <v>204</v>
      </c>
      <c r="O157" s="22">
        <v>194</v>
      </c>
      <c r="P157" s="22">
        <v>182</v>
      </c>
      <c r="Q157" s="22">
        <v>146</v>
      </c>
      <c r="R157" s="22">
        <v>147</v>
      </c>
      <c r="S157" s="22">
        <v>163</v>
      </c>
      <c r="T157" s="22">
        <v>181</v>
      </c>
      <c r="U157" s="22">
        <v>160</v>
      </c>
    </row>
    <row r="158" spans="1:21" x14ac:dyDescent="0.3">
      <c r="C158" t="s">
        <v>28</v>
      </c>
      <c r="D158" s="22">
        <v>596</v>
      </c>
      <c r="E158" s="22">
        <v>84</v>
      </c>
      <c r="F158" s="22">
        <v>40</v>
      </c>
      <c r="G158" s="22">
        <v>19</v>
      </c>
      <c r="H158" s="22">
        <v>33</v>
      </c>
      <c r="I158" s="22">
        <v>43</v>
      </c>
      <c r="J158" s="22">
        <v>47</v>
      </c>
      <c r="K158" s="22">
        <v>18</v>
      </c>
      <c r="L158" s="22">
        <v>71</v>
      </c>
      <c r="M158" s="22">
        <v>59</v>
      </c>
      <c r="N158" s="22">
        <v>74</v>
      </c>
      <c r="O158" s="22">
        <v>61</v>
      </c>
      <c r="P158" s="22">
        <v>47</v>
      </c>
    </row>
    <row r="159" spans="1:21" x14ac:dyDescent="0.3">
      <c r="C159" t="s">
        <v>29</v>
      </c>
      <c r="D159" s="22">
        <v>583</v>
      </c>
      <c r="J159" s="22">
        <v>43</v>
      </c>
      <c r="K159" s="22">
        <v>33</v>
      </c>
      <c r="L159" s="22">
        <v>33</v>
      </c>
      <c r="M159" s="22">
        <v>47</v>
      </c>
      <c r="N159" s="22">
        <v>18</v>
      </c>
      <c r="O159" s="22">
        <v>71</v>
      </c>
      <c r="P159" s="22">
        <v>59</v>
      </c>
      <c r="Q159" s="22">
        <v>73</v>
      </c>
      <c r="R159" s="22">
        <v>59</v>
      </c>
      <c r="S159" s="22">
        <v>50</v>
      </c>
      <c r="T159" s="22">
        <v>37</v>
      </c>
      <c r="U159" s="22">
        <v>60</v>
      </c>
    </row>
    <row r="160" spans="1:21" x14ac:dyDescent="0.3">
      <c r="C160" t="s">
        <v>30</v>
      </c>
      <c r="D160" s="22">
        <v>20528.300999999999</v>
      </c>
      <c r="J160" s="22">
        <v>20534.883000000002</v>
      </c>
      <c r="K160" s="22">
        <v>18969.696</v>
      </c>
      <c r="L160" s="22">
        <v>21121.212</v>
      </c>
      <c r="M160" s="22">
        <v>19978.723000000002</v>
      </c>
      <c r="N160" s="22">
        <v>21055.555</v>
      </c>
      <c r="O160" s="22">
        <v>20126.759999999998</v>
      </c>
      <c r="P160" s="22">
        <v>21457.627</v>
      </c>
      <c r="Q160" s="22">
        <v>20356.164000000001</v>
      </c>
      <c r="R160" s="22">
        <v>21254.237000000001</v>
      </c>
      <c r="S160" s="22">
        <v>20860</v>
      </c>
      <c r="T160" s="22">
        <v>19837.837</v>
      </c>
      <c r="U160" s="22">
        <v>20533.332999999999</v>
      </c>
    </row>
    <row r="161" spans="1:21" x14ac:dyDescent="0.3">
      <c r="C161" t="s">
        <v>31</v>
      </c>
      <c r="D161" s="22">
        <v>11968</v>
      </c>
      <c r="J161" s="22">
        <v>883</v>
      </c>
      <c r="K161" s="22">
        <v>626</v>
      </c>
      <c r="L161" s="22">
        <v>697</v>
      </c>
      <c r="M161" s="22">
        <v>939</v>
      </c>
      <c r="N161" s="22">
        <v>379</v>
      </c>
      <c r="O161" s="22">
        <v>1429</v>
      </c>
      <c r="P161" s="22">
        <v>1266</v>
      </c>
      <c r="Q161" s="22">
        <v>1486</v>
      </c>
      <c r="R161" s="22">
        <v>1254</v>
      </c>
      <c r="S161" s="22">
        <v>1043</v>
      </c>
      <c r="T161" s="22">
        <v>734</v>
      </c>
      <c r="U161" s="22">
        <v>1232</v>
      </c>
    </row>
    <row r="162" spans="1:21" x14ac:dyDescent="0.3">
      <c r="C162" t="s">
        <v>32</v>
      </c>
      <c r="D162" s="22">
        <v>0.32400000000000001</v>
      </c>
      <c r="J162" s="22">
        <v>0.25800000000000001</v>
      </c>
      <c r="K162" s="22">
        <v>0.26300000000000001</v>
      </c>
      <c r="L162" s="22">
        <v>0.26700000000000002</v>
      </c>
      <c r="M162" s="22">
        <v>0.27800000000000002</v>
      </c>
      <c r="N162" s="22">
        <v>0.308</v>
      </c>
      <c r="O162" s="22">
        <v>0.33400000000000002</v>
      </c>
      <c r="P162" s="22">
        <v>0.34599999999999997</v>
      </c>
      <c r="Q162" s="22">
        <v>0.34200000000000003</v>
      </c>
      <c r="R162" s="22">
        <v>0.34599999999999997</v>
      </c>
      <c r="S162" s="22">
        <v>0.35</v>
      </c>
      <c r="T162" s="22">
        <v>0.35199999999999998</v>
      </c>
      <c r="U162" s="22">
        <v>0.36</v>
      </c>
    </row>
    <row r="163" spans="1:21" x14ac:dyDescent="0.3">
      <c r="A163">
        <v>14030280000</v>
      </c>
      <c r="B163" t="s">
        <v>60</v>
      </c>
      <c r="C163" t="s">
        <v>27</v>
      </c>
      <c r="E163" s="22">
        <v>350</v>
      </c>
      <c r="F163" s="22">
        <v>275</v>
      </c>
      <c r="G163" s="22">
        <v>190</v>
      </c>
      <c r="H163" s="22">
        <v>110</v>
      </c>
      <c r="I163" s="22">
        <v>70</v>
      </c>
      <c r="J163" s="22">
        <v>30</v>
      </c>
      <c r="K163" s="22">
        <v>20</v>
      </c>
      <c r="L163" s="22">
        <v>50</v>
      </c>
      <c r="M163" s="22">
        <v>96</v>
      </c>
      <c r="N163" s="22">
        <v>96</v>
      </c>
      <c r="O163" s="22">
        <v>121</v>
      </c>
      <c r="P163" s="22">
        <v>85</v>
      </c>
      <c r="Q163" s="22">
        <v>100</v>
      </c>
      <c r="R163" s="22">
        <v>100</v>
      </c>
      <c r="S163" s="22">
        <v>50</v>
      </c>
      <c r="T163" s="22">
        <v>40</v>
      </c>
      <c r="U163" s="22">
        <v>25</v>
      </c>
    </row>
    <row r="164" spans="1:21" x14ac:dyDescent="0.3">
      <c r="C164" t="s">
        <v>28</v>
      </c>
      <c r="D164" s="22">
        <v>311</v>
      </c>
      <c r="E164" s="22">
        <v>80</v>
      </c>
      <c r="F164" s="22">
        <v>20</v>
      </c>
      <c r="H164" s="22">
        <v>20</v>
      </c>
      <c r="I164" s="22">
        <v>10</v>
      </c>
      <c r="K164" s="22">
        <v>10</v>
      </c>
      <c r="L164" s="22">
        <v>40</v>
      </c>
      <c r="M164" s="22">
        <v>46</v>
      </c>
      <c r="N164" s="22">
        <v>10</v>
      </c>
      <c r="O164" s="22">
        <v>65</v>
      </c>
      <c r="P164" s="22">
        <v>10</v>
      </c>
    </row>
    <row r="165" spans="1:21" x14ac:dyDescent="0.3">
      <c r="C165" t="s">
        <v>29</v>
      </c>
      <c r="D165" s="22">
        <v>266</v>
      </c>
      <c r="J165" s="22">
        <v>40</v>
      </c>
      <c r="K165" s="22">
        <v>20</v>
      </c>
      <c r="L165" s="22">
        <v>10</v>
      </c>
      <c r="N165" s="22">
        <v>10</v>
      </c>
      <c r="O165" s="22">
        <v>40</v>
      </c>
      <c r="P165" s="22">
        <v>46</v>
      </c>
      <c r="R165" s="22">
        <v>10</v>
      </c>
      <c r="S165" s="22">
        <v>65</v>
      </c>
      <c r="T165" s="22">
        <v>10</v>
      </c>
      <c r="U165" s="22">
        <v>15</v>
      </c>
    </row>
    <row r="166" spans="1:21" x14ac:dyDescent="0.3">
      <c r="C166" t="s">
        <v>30</v>
      </c>
      <c r="D166" s="22">
        <v>14845.864</v>
      </c>
      <c r="J166" s="22">
        <v>15000</v>
      </c>
      <c r="K166" s="22">
        <v>15500</v>
      </c>
      <c r="L166" s="22">
        <v>14500</v>
      </c>
      <c r="N166" s="22">
        <v>15100</v>
      </c>
      <c r="O166" s="22">
        <v>16250</v>
      </c>
      <c r="P166" s="22">
        <v>14130.433999999999</v>
      </c>
      <c r="R166" s="22">
        <v>14200</v>
      </c>
      <c r="S166" s="22">
        <v>14246.153</v>
      </c>
      <c r="T166" s="22">
        <v>14500</v>
      </c>
      <c r="U166" s="22">
        <v>15333.333000000001</v>
      </c>
    </row>
    <row r="167" spans="1:21" x14ac:dyDescent="0.3">
      <c r="C167" t="s">
        <v>31</v>
      </c>
      <c r="D167" s="22">
        <v>3949</v>
      </c>
      <c r="J167" s="22">
        <v>600</v>
      </c>
      <c r="K167" s="22">
        <v>310</v>
      </c>
      <c r="L167" s="22">
        <v>145</v>
      </c>
      <c r="N167" s="22">
        <v>151</v>
      </c>
      <c r="O167" s="22">
        <v>650</v>
      </c>
      <c r="P167" s="22">
        <v>650</v>
      </c>
      <c r="R167" s="22">
        <v>142</v>
      </c>
      <c r="S167" s="22">
        <v>926</v>
      </c>
      <c r="T167" s="22">
        <v>145</v>
      </c>
      <c r="U167" s="22">
        <v>230</v>
      </c>
    </row>
    <row r="168" spans="1:21" x14ac:dyDescent="0.3">
      <c r="C168" t="s">
        <v>32</v>
      </c>
      <c r="D168" s="22">
        <v>0.69399999999999995</v>
      </c>
      <c r="J168" s="22">
        <v>0.45</v>
      </c>
      <c r="K168" s="22">
        <v>0.42</v>
      </c>
      <c r="L168" s="22">
        <v>0.45</v>
      </c>
      <c r="N168" s="22">
        <v>0.6</v>
      </c>
      <c r="O168" s="22">
        <v>0.85</v>
      </c>
      <c r="P168" s="22">
        <v>0.75</v>
      </c>
      <c r="R168" s="22">
        <v>0.8</v>
      </c>
      <c r="S168" s="22">
        <v>0.80400000000000005</v>
      </c>
      <c r="T168" s="22">
        <v>0.75</v>
      </c>
      <c r="U168" s="22">
        <v>0.78</v>
      </c>
    </row>
    <row r="169" spans="1:21" x14ac:dyDescent="0.3">
      <c r="A169">
        <v>13010220000</v>
      </c>
      <c r="B169" t="s">
        <v>61</v>
      </c>
      <c r="C169" t="s">
        <v>27</v>
      </c>
      <c r="E169" s="22">
        <v>50</v>
      </c>
      <c r="F169" s="22">
        <v>50</v>
      </c>
      <c r="G169" s="22">
        <v>50</v>
      </c>
      <c r="H169" s="22">
        <v>50</v>
      </c>
      <c r="I169" s="22">
        <v>50</v>
      </c>
      <c r="J169" s="22">
        <v>50</v>
      </c>
      <c r="K169" s="22">
        <v>50</v>
      </c>
      <c r="L169" s="22">
        <v>50</v>
      </c>
      <c r="M169" s="22">
        <v>50</v>
      </c>
      <c r="N169" s="22">
        <v>50</v>
      </c>
      <c r="O169" s="22">
        <v>50</v>
      </c>
      <c r="P169" s="22">
        <v>50</v>
      </c>
      <c r="Q169" s="22">
        <v>50</v>
      </c>
      <c r="R169" s="22">
        <v>50</v>
      </c>
      <c r="S169" s="22">
        <v>50</v>
      </c>
      <c r="T169" s="22">
        <v>50</v>
      </c>
      <c r="U169" s="22">
        <v>50</v>
      </c>
    </row>
    <row r="170" spans="1:21" x14ac:dyDescent="0.3">
      <c r="C170" t="s">
        <v>29</v>
      </c>
      <c r="D170" s="22">
        <v>50</v>
      </c>
    </row>
    <row r="171" spans="1:21" x14ac:dyDescent="0.3">
      <c r="C171" t="s">
        <v>30</v>
      </c>
      <c r="D171" s="22">
        <v>9200</v>
      </c>
    </row>
    <row r="172" spans="1:21" x14ac:dyDescent="0.3">
      <c r="C172" t="s">
        <v>31</v>
      </c>
      <c r="D172" s="22">
        <v>460</v>
      </c>
      <c r="J172" s="22">
        <v>70</v>
      </c>
      <c r="K172" s="22">
        <v>50</v>
      </c>
      <c r="L172" s="22">
        <v>40</v>
      </c>
      <c r="M172" s="22">
        <v>42</v>
      </c>
      <c r="N172" s="22">
        <v>25</v>
      </c>
      <c r="O172" s="22">
        <v>30</v>
      </c>
      <c r="P172" s="22">
        <v>35</v>
      </c>
      <c r="Q172" s="22">
        <v>20</v>
      </c>
      <c r="R172" s="22">
        <v>35</v>
      </c>
      <c r="S172" s="22">
        <v>30</v>
      </c>
      <c r="T172" s="22">
        <v>35</v>
      </c>
      <c r="U172" s="22">
        <v>48</v>
      </c>
    </row>
    <row r="173" spans="1:21" x14ac:dyDescent="0.3">
      <c r="C173" t="s">
        <v>32</v>
      </c>
      <c r="D173" s="22">
        <v>1.2410000000000001</v>
      </c>
      <c r="J173" s="22">
        <v>1.25</v>
      </c>
      <c r="K173" s="22">
        <v>1.2</v>
      </c>
      <c r="L173" s="22">
        <v>1.2</v>
      </c>
      <c r="M173" s="22">
        <v>1.1000000000000001</v>
      </c>
      <c r="N173" s="22">
        <v>1.3</v>
      </c>
      <c r="O173" s="22">
        <v>1.25</v>
      </c>
      <c r="P173" s="22">
        <v>1.3</v>
      </c>
      <c r="Q173" s="22">
        <v>1.25</v>
      </c>
      <c r="R173" s="22">
        <v>1.3</v>
      </c>
      <c r="S173" s="22">
        <v>1.25</v>
      </c>
      <c r="T173" s="22">
        <v>1.3</v>
      </c>
      <c r="U173" s="22">
        <v>1.25</v>
      </c>
    </row>
    <row r="174" spans="1:21" x14ac:dyDescent="0.3">
      <c r="A174">
        <v>13010230000</v>
      </c>
      <c r="B174" t="s">
        <v>62</v>
      </c>
      <c r="C174" t="s">
        <v>27</v>
      </c>
      <c r="E174" s="22">
        <v>12</v>
      </c>
      <c r="F174" s="22">
        <v>12</v>
      </c>
      <c r="G174" s="22">
        <v>12</v>
      </c>
      <c r="H174" s="22">
        <v>12</v>
      </c>
      <c r="I174" s="22">
        <v>12</v>
      </c>
      <c r="J174" s="22">
        <v>12</v>
      </c>
      <c r="K174" s="22">
        <v>12</v>
      </c>
      <c r="L174" s="22">
        <v>12</v>
      </c>
      <c r="M174" s="22">
        <v>12</v>
      </c>
      <c r="N174" s="22">
        <v>12</v>
      </c>
      <c r="O174" s="22">
        <v>12</v>
      </c>
      <c r="P174" s="22">
        <v>12</v>
      </c>
      <c r="Q174" s="22">
        <v>12</v>
      </c>
      <c r="R174" s="22">
        <v>12</v>
      </c>
      <c r="S174" s="22">
        <v>12</v>
      </c>
      <c r="T174" s="22">
        <v>12</v>
      </c>
      <c r="U174" s="22">
        <v>12</v>
      </c>
    </row>
    <row r="175" spans="1:21" x14ac:dyDescent="0.3">
      <c r="C175" t="s">
        <v>29</v>
      </c>
      <c r="D175" s="22">
        <v>12</v>
      </c>
    </row>
    <row r="176" spans="1:21" x14ac:dyDescent="0.3">
      <c r="C176" t="s">
        <v>30</v>
      </c>
      <c r="D176" s="22">
        <v>14916.665999999999</v>
      </c>
    </row>
    <row r="177" spans="1:21" x14ac:dyDescent="0.3">
      <c r="C177" t="s">
        <v>31</v>
      </c>
      <c r="D177" s="22">
        <v>179</v>
      </c>
      <c r="J177" s="22">
        <v>15</v>
      </c>
      <c r="K177" s="22">
        <v>20</v>
      </c>
      <c r="L177" s="22">
        <v>15</v>
      </c>
      <c r="M177" s="22">
        <v>14</v>
      </c>
      <c r="N177" s="22">
        <v>16</v>
      </c>
      <c r="O177" s="22">
        <v>15</v>
      </c>
      <c r="P177" s="22">
        <v>14</v>
      </c>
      <c r="Q177" s="22">
        <v>15</v>
      </c>
      <c r="R177" s="22">
        <v>14</v>
      </c>
      <c r="S177" s="22">
        <v>15</v>
      </c>
      <c r="T177" s="22">
        <v>16</v>
      </c>
      <c r="U177" s="22">
        <v>10</v>
      </c>
    </row>
    <row r="178" spans="1:21" x14ac:dyDescent="0.3">
      <c r="C178" t="s">
        <v>32</v>
      </c>
      <c r="D178" s="22">
        <v>1.462</v>
      </c>
      <c r="J178" s="22">
        <v>1.3</v>
      </c>
      <c r="K178" s="22">
        <v>1.4</v>
      </c>
      <c r="L178" s="22">
        <v>1.5</v>
      </c>
      <c r="M178" s="22">
        <v>1.4</v>
      </c>
      <c r="N178" s="22">
        <v>1.5</v>
      </c>
      <c r="O178" s="22">
        <v>1.45</v>
      </c>
      <c r="P178" s="22">
        <v>1.5</v>
      </c>
      <c r="Q178" s="22">
        <v>1.5</v>
      </c>
      <c r="R178" s="22">
        <v>1.5</v>
      </c>
      <c r="S178" s="22">
        <v>1.5</v>
      </c>
      <c r="T178" s="22">
        <v>1.52</v>
      </c>
      <c r="U178" s="22">
        <v>1.5</v>
      </c>
    </row>
    <row r="179" spans="1:21" x14ac:dyDescent="0.3">
      <c r="A179">
        <v>15020010000</v>
      </c>
      <c r="B179" t="s">
        <v>63</v>
      </c>
      <c r="C179" t="s">
        <v>27</v>
      </c>
      <c r="E179" s="22">
        <v>2507</v>
      </c>
      <c r="F179" s="22">
        <v>2507</v>
      </c>
      <c r="G179" s="22">
        <v>2507</v>
      </c>
      <c r="H179" s="22">
        <v>2507</v>
      </c>
      <c r="I179" s="22">
        <v>2507</v>
      </c>
      <c r="J179" s="22">
        <v>2507</v>
      </c>
      <c r="K179" s="22">
        <v>2507</v>
      </c>
      <c r="L179" s="22">
        <v>2507</v>
      </c>
      <c r="M179" s="22">
        <v>2507</v>
      </c>
      <c r="N179" s="22">
        <v>2507</v>
      </c>
      <c r="O179" s="22">
        <v>2507</v>
      </c>
      <c r="P179" s="22">
        <v>2507</v>
      </c>
      <c r="Q179" s="22">
        <v>2507</v>
      </c>
      <c r="R179" s="22">
        <v>2507</v>
      </c>
      <c r="S179" s="22">
        <v>2507</v>
      </c>
      <c r="T179" s="22">
        <v>2507</v>
      </c>
      <c r="U179" s="22">
        <v>2507</v>
      </c>
    </row>
    <row r="180" spans="1:21" x14ac:dyDescent="0.3">
      <c r="A180">
        <v>13010260000</v>
      </c>
      <c r="B180" t="s">
        <v>64</v>
      </c>
      <c r="C180" t="s">
        <v>27</v>
      </c>
      <c r="E180" s="22">
        <v>9</v>
      </c>
      <c r="F180" s="22">
        <v>9</v>
      </c>
      <c r="G180" s="22">
        <v>9</v>
      </c>
      <c r="H180" s="22">
        <v>9</v>
      </c>
      <c r="I180" s="22">
        <v>9</v>
      </c>
      <c r="J180" s="22">
        <v>9</v>
      </c>
      <c r="K180" s="22">
        <v>9</v>
      </c>
      <c r="L180" s="22">
        <v>9</v>
      </c>
      <c r="M180" s="22">
        <v>9</v>
      </c>
      <c r="N180" s="22">
        <v>9</v>
      </c>
      <c r="O180" s="22">
        <v>9</v>
      </c>
      <c r="P180" s="22">
        <v>9</v>
      </c>
      <c r="Q180" s="22">
        <v>9</v>
      </c>
      <c r="R180" s="22">
        <v>9</v>
      </c>
      <c r="S180" s="22">
        <v>9</v>
      </c>
      <c r="T180" s="22">
        <v>9</v>
      </c>
      <c r="U180" s="22">
        <v>9</v>
      </c>
    </row>
    <row r="181" spans="1:21" x14ac:dyDescent="0.3">
      <c r="C181" t="s">
        <v>29</v>
      </c>
      <c r="D181" s="22">
        <v>9</v>
      </c>
    </row>
    <row r="182" spans="1:21" x14ac:dyDescent="0.3">
      <c r="C182" t="s">
        <v>30</v>
      </c>
      <c r="D182" s="22">
        <v>6555.5550000000003</v>
      </c>
    </row>
    <row r="183" spans="1:21" x14ac:dyDescent="0.3">
      <c r="C183" t="s">
        <v>31</v>
      </c>
      <c r="D183" s="22">
        <v>59</v>
      </c>
      <c r="J183" s="22">
        <v>9</v>
      </c>
      <c r="K183" s="22">
        <v>9</v>
      </c>
      <c r="L183" s="22">
        <v>7</v>
      </c>
      <c r="M183" s="22">
        <v>6</v>
      </c>
      <c r="N183" s="22">
        <v>4</v>
      </c>
      <c r="O183" s="22">
        <v>4</v>
      </c>
      <c r="P183" s="22">
        <v>5</v>
      </c>
      <c r="Q183" s="22">
        <v>5</v>
      </c>
      <c r="U183" s="22">
        <v>10</v>
      </c>
    </row>
    <row r="184" spans="1:21" x14ac:dyDescent="0.3">
      <c r="C184" t="s">
        <v>32</v>
      </c>
      <c r="D184" s="22">
        <v>1.581</v>
      </c>
      <c r="J184" s="22">
        <v>1.7210000000000001</v>
      </c>
      <c r="K184" s="22">
        <v>1.6890000000000001</v>
      </c>
      <c r="L184" s="22">
        <v>1.5569999999999999</v>
      </c>
      <c r="M184" s="22">
        <v>1.51</v>
      </c>
      <c r="N184" s="22">
        <v>1.5</v>
      </c>
      <c r="O184" s="22">
        <v>1.6</v>
      </c>
      <c r="P184" s="22">
        <v>1.65</v>
      </c>
      <c r="Q184" s="22">
        <v>1.5</v>
      </c>
      <c r="U184" s="22">
        <v>1.448</v>
      </c>
    </row>
    <row r="185" spans="1:21" x14ac:dyDescent="0.3">
      <c r="A185">
        <v>14030170000</v>
      </c>
      <c r="B185" t="s">
        <v>65</v>
      </c>
      <c r="C185" t="s">
        <v>27</v>
      </c>
      <c r="E185" s="22">
        <v>3</v>
      </c>
      <c r="F185" s="22">
        <v>3</v>
      </c>
      <c r="G185" s="22">
        <v>3</v>
      </c>
      <c r="H185" s="22">
        <v>3</v>
      </c>
      <c r="I185" s="22">
        <v>3</v>
      </c>
      <c r="J185" s="22">
        <v>3</v>
      </c>
      <c r="K185" s="22">
        <v>3</v>
      </c>
      <c r="L185" s="22">
        <v>4</v>
      </c>
      <c r="M185" s="22">
        <v>5</v>
      </c>
      <c r="N185" s="22">
        <v>6</v>
      </c>
      <c r="O185" s="22">
        <v>6</v>
      </c>
      <c r="P185" s="22">
        <v>5</v>
      </c>
      <c r="Q185" s="22">
        <v>6</v>
      </c>
      <c r="R185" s="22">
        <v>7</v>
      </c>
      <c r="S185" s="22">
        <v>8</v>
      </c>
      <c r="T185" s="22">
        <v>8</v>
      </c>
      <c r="U185" s="22">
        <v>7</v>
      </c>
    </row>
    <row r="186" spans="1:21" x14ac:dyDescent="0.3">
      <c r="C186" t="s">
        <v>28</v>
      </c>
      <c r="D186" s="22">
        <v>19</v>
      </c>
      <c r="E186" s="22">
        <v>1</v>
      </c>
      <c r="F186" s="22">
        <v>1</v>
      </c>
      <c r="G186" s="22">
        <v>1</v>
      </c>
      <c r="H186" s="22">
        <v>1</v>
      </c>
      <c r="I186" s="22">
        <v>1</v>
      </c>
      <c r="J186" s="22">
        <v>1</v>
      </c>
      <c r="K186" s="22">
        <v>1</v>
      </c>
      <c r="L186" s="22">
        <v>2</v>
      </c>
      <c r="M186" s="22">
        <v>2</v>
      </c>
      <c r="N186" s="22">
        <v>3</v>
      </c>
      <c r="O186" s="22">
        <v>3</v>
      </c>
      <c r="P186" s="22">
        <v>2</v>
      </c>
    </row>
    <row r="187" spans="1:21" x14ac:dyDescent="0.3">
      <c r="C187" t="s">
        <v>29</v>
      </c>
      <c r="D187" s="22">
        <v>25</v>
      </c>
      <c r="J187" s="22">
        <v>1</v>
      </c>
      <c r="K187" s="22">
        <v>1</v>
      </c>
      <c r="L187" s="22">
        <v>1</v>
      </c>
      <c r="M187" s="22">
        <v>1</v>
      </c>
      <c r="N187" s="22">
        <v>2</v>
      </c>
      <c r="O187" s="22">
        <v>3</v>
      </c>
      <c r="P187" s="22">
        <v>3</v>
      </c>
      <c r="Q187" s="22">
        <v>2</v>
      </c>
      <c r="R187" s="22">
        <v>2</v>
      </c>
      <c r="S187" s="22">
        <v>2</v>
      </c>
      <c r="T187" s="22">
        <v>3</v>
      </c>
      <c r="U187" s="22">
        <v>4</v>
      </c>
    </row>
    <row r="188" spans="1:21" x14ac:dyDescent="0.3">
      <c r="C188" t="s">
        <v>30</v>
      </c>
      <c r="D188" s="22">
        <v>9960</v>
      </c>
      <c r="J188" s="22">
        <v>8000</v>
      </c>
      <c r="K188" s="22">
        <v>9000</v>
      </c>
      <c r="L188" s="22">
        <v>8000</v>
      </c>
      <c r="M188" s="22">
        <v>10000</v>
      </c>
      <c r="N188" s="22">
        <v>10500</v>
      </c>
      <c r="O188" s="22">
        <v>9333.3330000000005</v>
      </c>
      <c r="P188" s="22">
        <v>10333.333000000001</v>
      </c>
      <c r="Q188" s="22">
        <v>9000</v>
      </c>
      <c r="R188" s="22">
        <v>10500</v>
      </c>
      <c r="S188" s="22">
        <v>9500</v>
      </c>
      <c r="T188" s="22">
        <v>11333.333000000001</v>
      </c>
      <c r="U188" s="22">
        <v>10500</v>
      </c>
    </row>
    <row r="189" spans="1:21" x14ac:dyDescent="0.3">
      <c r="C189" t="s">
        <v>31</v>
      </c>
      <c r="D189" s="22">
        <v>249</v>
      </c>
      <c r="J189" s="22">
        <v>8</v>
      </c>
      <c r="K189" s="22">
        <v>9</v>
      </c>
      <c r="L189" s="22">
        <v>8</v>
      </c>
      <c r="M189" s="22">
        <v>10</v>
      </c>
      <c r="N189" s="22">
        <v>21</v>
      </c>
      <c r="O189" s="22">
        <v>28</v>
      </c>
      <c r="P189" s="22">
        <v>31</v>
      </c>
      <c r="Q189" s="22">
        <v>18</v>
      </c>
      <c r="R189" s="22">
        <v>21</v>
      </c>
      <c r="S189" s="22">
        <v>19</v>
      </c>
      <c r="T189" s="22">
        <v>34</v>
      </c>
      <c r="U189" s="22">
        <v>42</v>
      </c>
    </row>
    <row r="190" spans="1:21" x14ac:dyDescent="0.3">
      <c r="C190" t="s">
        <v>32</v>
      </c>
      <c r="D190" s="22">
        <v>1.2390000000000001</v>
      </c>
      <c r="J190" s="22">
        <v>1.3</v>
      </c>
      <c r="K190" s="22">
        <v>1.2</v>
      </c>
      <c r="L190" s="22">
        <v>1.25</v>
      </c>
      <c r="M190" s="22">
        <v>1.2</v>
      </c>
      <c r="N190" s="22">
        <v>1.25</v>
      </c>
      <c r="O190" s="22">
        <v>1.3</v>
      </c>
      <c r="P190" s="22">
        <v>1.25</v>
      </c>
      <c r="Q190" s="22">
        <v>1.32</v>
      </c>
      <c r="R190" s="22">
        <v>1.3</v>
      </c>
      <c r="S190" s="22">
        <v>1.25</v>
      </c>
      <c r="T190" s="22">
        <v>1.2</v>
      </c>
      <c r="U190" s="22">
        <v>1.1499999999999999</v>
      </c>
    </row>
    <row r="191" spans="1:21" x14ac:dyDescent="0.3">
      <c r="A191">
        <v>13010270000</v>
      </c>
      <c r="B191" t="s">
        <v>66</v>
      </c>
      <c r="C191" t="s">
        <v>27</v>
      </c>
      <c r="E191" s="22">
        <v>70</v>
      </c>
      <c r="F191" s="22">
        <v>70</v>
      </c>
      <c r="G191" s="22">
        <v>70</v>
      </c>
      <c r="H191" s="22">
        <v>70</v>
      </c>
      <c r="I191" s="22">
        <v>70</v>
      </c>
      <c r="J191" s="22">
        <v>70</v>
      </c>
      <c r="K191" s="22">
        <v>70</v>
      </c>
      <c r="L191" s="22">
        <v>70</v>
      </c>
      <c r="M191" s="22">
        <v>70</v>
      </c>
      <c r="N191" s="22">
        <v>70</v>
      </c>
      <c r="O191" s="22">
        <v>70</v>
      </c>
      <c r="P191" s="22">
        <v>70</v>
      </c>
      <c r="Q191" s="22">
        <v>70</v>
      </c>
      <c r="R191" s="22">
        <v>70</v>
      </c>
      <c r="S191" s="22">
        <v>70</v>
      </c>
      <c r="T191" s="22">
        <v>70</v>
      </c>
      <c r="U191" s="22">
        <v>70</v>
      </c>
    </row>
    <row r="192" spans="1:21" x14ac:dyDescent="0.3">
      <c r="C192" t="s">
        <v>29</v>
      </c>
      <c r="D192" s="22">
        <v>70</v>
      </c>
    </row>
    <row r="193" spans="1:21" x14ac:dyDescent="0.3">
      <c r="C193" t="s">
        <v>30</v>
      </c>
      <c r="D193" s="22">
        <v>6742.857</v>
      </c>
    </row>
    <row r="194" spans="1:21" x14ac:dyDescent="0.3">
      <c r="C194" t="s">
        <v>31</v>
      </c>
      <c r="D194" s="22">
        <v>472</v>
      </c>
      <c r="J194" s="22">
        <v>70</v>
      </c>
      <c r="K194" s="22">
        <v>55</v>
      </c>
      <c r="L194" s="22">
        <v>60</v>
      </c>
      <c r="M194" s="22">
        <v>52</v>
      </c>
      <c r="N194" s="22">
        <v>45</v>
      </c>
      <c r="O194" s="22">
        <v>40</v>
      </c>
      <c r="P194" s="22">
        <v>45</v>
      </c>
      <c r="Q194" s="22">
        <v>30</v>
      </c>
      <c r="S194" s="22">
        <v>20</v>
      </c>
      <c r="T194" s="22">
        <v>25</v>
      </c>
      <c r="U194" s="22">
        <v>30</v>
      </c>
    </row>
    <row r="195" spans="1:21" x14ac:dyDescent="0.3">
      <c r="C195" t="s">
        <v>32</v>
      </c>
      <c r="D195" s="22">
        <v>1.4450000000000001</v>
      </c>
      <c r="J195" s="22">
        <v>1.3</v>
      </c>
      <c r="K195" s="22">
        <v>1.35</v>
      </c>
      <c r="L195" s="22">
        <v>1.4</v>
      </c>
      <c r="M195" s="22">
        <v>1.45</v>
      </c>
      <c r="N195" s="22">
        <v>1.5</v>
      </c>
      <c r="O195" s="22">
        <v>1.45</v>
      </c>
      <c r="P195" s="22">
        <v>1.6</v>
      </c>
      <c r="Q195" s="22">
        <v>1.56</v>
      </c>
      <c r="S195" s="22">
        <v>1.5</v>
      </c>
      <c r="T195" s="22">
        <v>1.53</v>
      </c>
      <c r="U195" s="22">
        <v>1.5</v>
      </c>
    </row>
    <row r="196" spans="1:21" x14ac:dyDescent="0.3">
      <c r="A196">
        <v>13020070000</v>
      </c>
      <c r="B196" t="s">
        <v>67</v>
      </c>
      <c r="C196" t="s">
        <v>27</v>
      </c>
      <c r="E196" s="22">
        <v>9</v>
      </c>
      <c r="F196" s="22">
        <v>9</v>
      </c>
      <c r="G196" s="22">
        <v>9</v>
      </c>
      <c r="H196" s="22">
        <v>9</v>
      </c>
      <c r="I196" s="22">
        <v>9</v>
      </c>
      <c r="J196" s="22">
        <v>9</v>
      </c>
      <c r="K196" s="22">
        <v>9</v>
      </c>
      <c r="L196" s="22">
        <v>9</v>
      </c>
      <c r="M196" s="22">
        <v>9</v>
      </c>
      <c r="N196" s="22">
        <v>9</v>
      </c>
      <c r="O196" s="22">
        <v>9</v>
      </c>
      <c r="P196" s="22">
        <v>9</v>
      </c>
      <c r="Q196" s="22">
        <v>9</v>
      </c>
      <c r="R196" s="22">
        <v>9</v>
      </c>
      <c r="S196" s="22">
        <v>9</v>
      </c>
      <c r="T196" s="22">
        <v>9</v>
      </c>
      <c r="U196" s="22">
        <v>9</v>
      </c>
    </row>
    <row r="197" spans="1:21" x14ac:dyDescent="0.3">
      <c r="C197" t="s">
        <v>29</v>
      </c>
      <c r="D197" s="22">
        <v>9</v>
      </c>
    </row>
    <row r="198" spans="1:21" x14ac:dyDescent="0.3">
      <c r="C198" t="s">
        <v>30</v>
      </c>
      <c r="D198" s="22">
        <v>4888.8879999999999</v>
      </c>
    </row>
    <row r="199" spans="1:21" x14ac:dyDescent="0.3">
      <c r="C199" t="s">
        <v>31</v>
      </c>
      <c r="D199" s="22">
        <v>44</v>
      </c>
      <c r="J199" s="22">
        <v>12</v>
      </c>
      <c r="K199" s="22">
        <v>10</v>
      </c>
      <c r="L199" s="22">
        <v>12</v>
      </c>
      <c r="U199" s="22">
        <v>10</v>
      </c>
    </row>
    <row r="200" spans="1:21" x14ac:dyDescent="0.3">
      <c r="C200" t="s">
        <v>32</v>
      </c>
      <c r="D200" s="22">
        <v>2</v>
      </c>
      <c r="J200" s="22">
        <v>2</v>
      </c>
      <c r="K200" s="22">
        <v>2</v>
      </c>
      <c r="L200" s="22">
        <v>2</v>
      </c>
      <c r="U200" s="22">
        <v>2</v>
      </c>
    </row>
    <row r="201" spans="1:21" x14ac:dyDescent="0.3">
      <c r="A201">
        <v>13010300000</v>
      </c>
      <c r="B201" t="s">
        <v>68</v>
      </c>
      <c r="C201" t="s">
        <v>27</v>
      </c>
      <c r="E201" s="22">
        <v>4</v>
      </c>
      <c r="F201" s="22">
        <v>4</v>
      </c>
      <c r="G201" s="22">
        <v>4</v>
      </c>
      <c r="H201" s="22">
        <v>4</v>
      </c>
      <c r="I201" s="22">
        <v>4</v>
      </c>
      <c r="J201" s="22">
        <v>4</v>
      </c>
      <c r="K201" s="22">
        <v>4</v>
      </c>
      <c r="L201" s="22">
        <v>4</v>
      </c>
      <c r="M201" s="22">
        <v>4</v>
      </c>
      <c r="N201" s="22">
        <v>4</v>
      </c>
      <c r="O201" s="22">
        <v>4</v>
      </c>
      <c r="P201" s="22">
        <v>4</v>
      </c>
      <c r="Q201" s="22">
        <v>4</v>
      </c>
      <c r="R201" s="22">
        <v>4</v>
      </c>
      <c r="S201" s="22">
        <v>4</v>
      </c>
      <c r="T201" s="22">
        <v>4</v>
      </c>
      <c r="U201" s="22">
        <v>4</v>
      </c>
    </row>
    <row r="202" spans="1:21" x14ac:dyDescent="0.3">
      <c r="C202" t="s">
        <v>29</v>
      </c>
      <c r="D202" s="22">
        <v>4</v>
      </c>
    </row>
    <row r="203" spans="1:21" x14ac:dyDescent="0.3">
      <c r="C203" t="s">
        <v>30</v>
      </c>
      <c r="D203" s="22">
        <v>4250</v>
      </c>
    </row>
    <row r="204" spans="1:21" x14ac:dyDescent="0.3">
      <c r="C204" t="s">
        <v>31</v>
      </c>
      <c r="D204" s="22">
        <v>17</v>
      </c>
      <c r="J204" s="22">
        <v>4</v>
      </c>
      <c r="K204" s="22">
        <v>4</v>
      </c>
      <c r="L204" s="22">
        <v>3</v>
      </c>
      <c r="M204" s="22">
        <v>2</v>
      </c>
      <c r="U204" s="22">
        <v>4</v>
      </c>
    </row>
    <row r="205" spans="1:21" x14ac:dyDescent="0.3">
      <c r="C205" t="s">
        <v>32</v>
      </c>
      <c r="D205" s="22">
        <v>1.5660000000000001</v>
      </c>
      <c r="J205" s="22">
        <v>1.56</v>
      </c>
      <c r="K205" s="22">
        <v>1.56</v>
      </c>
      <c r="L205" s="22">
        <v>1.65</v>
      </c>
      <c r="M205" s="22">
        <v>1.6</v>
      </c>
      <c r="U205" s="22">
        <v>1.5</v>
      </c>
    </row>
    <row r="206" spans="1:21" x14ac:dyDescent="0.3">
      <c r="A206">
        <v>13010320000</v>
      </c>
      <c r="B206" t="s">
        <v>69</v>
      </c>
      <c r="C206" t="s">
        <v>27</v>
      </c>
      <c r="E206" s="22">
        <v>3081</v>
      </c>
      <c r="F206" s="22">
        <v>3081</v>
      </c>
      <c r="G206" s="22">
        <v>3081</v>
      </c>
      <c r="H206" s="22">
        <v>3081</v>
      </c>
      <c r="I206" s="22">
        <v>3081</v>
      </c>
      <c r="J206" s="22">
        <v>3081</v>
      </c>
      <c r="K206" s="22">
        <v>3081</v>
      </c>
      <c r="L206" s="22">
        <v>3081</v>
      </c>
      <c r="M206" s="22">
        <v>3081</v>
      </c>
      <c r="N206" s="22">
        <v>3081</v>
      </c>
      <c r="O206" s="22">
        <v>3081</v>
      </c>
      <c r="P206" s="22">
        <v>3081</v>
      </c>
      <c r="Q206" s="22">
        <v>3201</v>
      </c>
      <c r="R206" s="22">
        <v>3211</v>
      </c>
      <c r="S206" s="22">
        <v>3211</v>
      </c>
      <c r="T206" s="22">
        <v>3216</v>
      </c>
      <c r="U206" s="22">
        <v>3216</v>
      </c>
    </row>
    <row r="207" spans="1:21" x14ac:dyDescent="0.3">
      <c r="C207" t="s">
        <v>28</v>
      </c>
      <c r="D207" s="22">
        <v>4</v>
      </c>
      <c r="E207" s="22">
        <v>4</v>
      </c>
    </row>
    <row r="208" spans="1:21" x14ac:dyDescent="0.3">
      <c r="C208" t="s">
        <v>29</v>
      </c>
      <c r="D208" s="22">
        <v>1420</v>
      </c>
    </row>
    <row r="209" spans="1:21" x14ac:dyDescent="0.3">
      <c r="C209" t="s">
        <v>30</v>
      </c>
      <c r="D209" s="22">
        <v>6381.69</v>
      </c>
    </row>
    <row r="210" spans="1:21" x14ac:dyDescent="0.3">
      <c r="C210" t="s">
        <v>31</v>
      </c>
      <c r="D210" s="22">
        <v>9062</v>
      </c>
      <c r="J210" s="22">
        <v>1545</v>
      </c>
      <c r="K210" s="22">
        <v>1183</v>
      </c>
      <c r="L210" s="22">
        <v>1320</v>
      </c>
      <c r="M210" s="22">
        <v>1305</v>
      </c>
      <c r="N210" s="22">
        <v>1250</v>
      </c>
      <c r="O210" s="22">
        <v>830</v>
      </c>
      <c r="P210" s="22">
        <v>620</v>
      </c>
      <c r="Q210" s="22">
        <v>250</v>
      </c>
      <c r="R210" s="22">
        <v>180</v>
      </c>
      <c r="S210" s="22">
        <v>135</v>
      </c>
      <c r="T210" s="22">
        <v>149</v>
      </c>
      <c r="U210" s="22">
        <v>295</v>
      </c>
    </row>
    <row r="211" spans="1:21" x14ac:dyDescent="0.3">
      <c r="C211" t="s">
        <v>32</v>
      </c>
      <c r="D211" s="22">
        <v>3.2690000000000001</v>
      </c>
      <c r="J211" s="22">
        <v>3.3140000000000001</v>
      </c>
      <c r="K211" s="22">
        <v>3.1440000000000001</v>
      </c>
      <c r="L211" s="22">
        <v>3.0219999999999998</v>
      </c>
      <c r="M211" s="22">
        <v>2.8359999999999999</v>
      </c>
      <c r="N211" s="22">
        <v>2.9340000000000002</v>
      </c>
      <c r="O211" s="22">
        <v>3.3069999999999999</v>
      </c>
      <c r="P211" s="22">
        <v>3.665</v>
      </c>
      <c r="Q211" s="22">
        <v>4.0119999999999996</v>
      </c>
      <c r="R211" s="22">
        <v>4.5999999999999996</v>
      </c>
      <c r="S211" s="22">
        <v>4.9850000000000003</v>
      </c>
      <c r="T211" s="22">
        <v>4.907</v>
      </c>
      <c r="U211" s="22">
        <v>4</v>
      </c>
    </row>
    <row r="212" spans="1:21" x14ac:dyDescent="0.3">
      <c r="A212">
        <v>14040090000</v>
      </c>
      <c r="B212" t="s">
        <v>70</v>
      </c>
      <c r="C212" t="s">
        <v>27</v>
      </c>
      <c r="E212" s="22">
        <v>78</v>
      </c>
      <c r="F212" s="22">
        <v>81</v>
      </c>
      <c r="G212" s="22">
        <v>117</v>
      </c>
      <c r="H212" s="22">
        <v>120</v>
      </c>
      <c r="I212" s="22">
        <v>120</v>
      </c>
      <c r="J212" s="22">
        <v>117</v>
      </c>
      <c r="K212" s="22">
        <v>114</v>
      </c>
      <c r="L212" s="22">
        <v>98</v>
      </c>
      <c r="M212" s="22">
        <v>93</v>
      </c>
      <c r="N212" s="22">
        <v>51</v>
      </c>
      <c r="O212" s="22">
        <v>51</v>
      </c>
      <c r="P212" s="22">
        <v>53</v>
      </c>
      <c r="Q212" s="22">
        <v>53</v>
      </c>
      <c r="R212" s="22">
        <v>38</v>
      </c>
      <c r="S212" s="22">
        <v>11</v>
      </c>
      <c r="T212" s="22">
        <v>31</v>
      </c>
      <c r="U212" s="22">
        <v>46</v>
      </c>
    </row>
    <row r="213" spans="1:21" x14ac:dyDescent="0.3">
      <c r="C213" t="s">
        <v>28</v>
      </c>
      <c r="D213" s="22">
        <v>100</v>
      </c>
      <c r="E213" s="22">
        <v>3</v>
      </c>
      <c r="F213" s="22">
        <v>3</v>
      </c>
      <c r="G213" s="22">
        <v>36</v>
      </c>
      <c r="H213" s="22">
        <v>5</v>
      </c>
      <c r="M213" s="22">
        <v>20</v>
      </c>
      <c r="N213" s="22">
        <v>31</v>
      </c>
      <c r="P213" s="22">
        <v>2</v>
      </c>
    </row>
    <row r="214" spans="1:21" x14ac:dyDescent="0.3">
      <c r="C214" t="s">
        <v>29</v>
      </c>
      <c r="D214" s="22">
        <v>173</v>
      </c>
      <c r="J214" s="22">
        <v>3</v>
      </c>
      <c r="K214" s="22">
        <v>3</v>
      </c>
      <c r="L214" s="22">
        <v>16</v>
      </c>
      <c r="M214" s="22">
        <v>25</v>
      </c>
      <c r="N214" s="22">
        <v>73</v>
      </c>
      <c r="R214" s="22">
        <v>15</v>
      </c>
      <c r="S214" s="22">
        <v>33</v>
      </c>
      <c r="T214" s="22">
        <v>3</v>
      </c>
      <c r="U214" s="22">
        <v>2</v>
      </c>
    </row>
    <row r="215" spans="1:21" x14ac:dyDescent="0.3">
      <c r="C215" t="s">
        <v>30</v>
      </c>
      <c r="D215" s="22">
        <v>11913.294</v>
      </c>
      <c r="J215" s="22">
        <v>12666.665999999999</v>
      </c>
      <c r="K215" s="22">
        <v>11333.333000000001</v>
      </c>
      <c r="L215" s="22">
        <v>12312.5</v>
      </c>
      <c r="M215" s="22">
        <v>12480</v>
      </c>
      <c r="N215" s="22">
        <v>11232.876</v>
      </c>
      <c r="R215" s="22">
        <v>12333.333000000001</v>
      </c>
      <c r="S215" s="22">
        <v>12484.848</v>
      </c>
      <c r="T215" s="22">
        <v>12666.665999999999</v>
      </c>
      <c r="U215" s="22">
        <v>12500</v>
      </c>
    </row>
    <row r="216" spans="1:21" x14ac:dyDescent="0.3">
      <c r="C216" t="s">
        <v>31</v>
      </c>
      <c r="D216" s="22">
        <v>2061</v>
      </c>
      <c r="J216" s="22">
        <v>38</v>
      </c>
      <c r="K216" s="22">
        <v>34</v>
      </c>
      <c r="L216" s="22">
        <v>197</v>
      </c>
      <c r="M216" s="22">
        <v>312</v>
      </c>
      <c r="N216" s="22">
        <v>820</v>
      </c>
      <c r="R216" s="22">
        <v>185</v>
      </c>
      <c r="S216" s="22">
        <v>412</v>
      </c>
      <c r="T216" s="22">
        <v>38</v>
      </c>
      <c r="U216" s="22">
        <v>25</v>
      </c>
    </row>
    <row r="217" spans="1:21" x14ac:dyDescent="0.3">
      <c r="C217" t="s">
        <v>32</v>
      </c>
      <c r="D217" s="22">
        <v>1.03</v>
      </c>
      <c r="J217" s="22">
        <v>1</v>
      </c>
      <c r="K217" s="22">
        <v>1</v>
      </c>
      <c r="L217" s="22">
        <v>1.2</v>
      </c>
      <c r="M217" s="22">
        <v>1</v>
      </c>
      <c r="N217" s="22">
        <v>0.8</v>
      </c>
      <c r="R217" s="22">
        <v>1.2</v>
      </c>
      <c r="S217" s="22">
        <v>1.288</v>
      </c>
      <c r="T217" s="22">
        <v>1.5</v>
      </c>
      <c r="U217" s="22">
        <v>1.5</v>
      </c>
    </row>
    <row r="218" spans="1:21" x14ac:dyDescent="0.3">
      <c r="A218">
        <v>14030260101</v>
      </c>
      <c r="B218" t="s">
        <v>71</v>
      </c>
      <c r="C218" t="s">
        <v>27</v>
      </c>
      <c r="E218" s="22">
        <v>10</v>
      </c>
      <c r="F218" s="22">
        <v>18</v>
      </c>
      <c r="G218" s="22">
        <v>20</v>
      </c>
      <c r="H218" s="22">
        <v>30</v>
      </c>
      <c r="I218" s="22">
        <v>30</v>
      </c>
      <c r="J218" s="22">
        <v>30</v>
      </c>
      <c r="K218" s="22">
        <v>22</v>
      </c>
      <c r="L218" s="22">
        <v>10</v>
      </c>
      <c r="M218" s="22">
        <v>2</v>
      </c>
      <c r="N218" s="22">
        <v>2</v>
      </c>
      <c r="O218" s="22">
        <v>2</v>
      </c>
      <c r="P218" s="22">
        <v>2</v>
      </c>
      <c r="Q218" s="22">
        <v>62</v>
      </c>
      <c r="R218" s="22">
        <v>107</v>
      </c>
      <c r="S218" s="22">
        <v>134</v>
      </c>
      <c r="T218" s="22">
        <v>142</v>
      </c>
      <c r="U218" s="22">
        <v>142</v>
      </c>
    </row>
    <row r="219" spans="1:21" x14ac:dyDescent="0.3">
      <c r="C219" t="s">
        <v>28</v>
      </c>
      <c r="D219" s="22">
        <v>32</v>
      </c>
      <c r="F219" s="22">
        <v>8</v>
      </c>
      <c r="G219" s="22">
        <v>12</v>
      </c>
      <c r="H219" s="22">
        <v>10</v>
      </c>
      <c r="M219" s="22">
        <v>2</v>
      </c>
    </row>
    <row r="220" spans="1:21" x14ac:dyDescent="0.3">
      <c r="C220" t="s">
        <v>29</v>
      </c>
      <c r="D220" s="22">
        <v>32</v>
      </c>
      <c r="K220" s="22">
        <v>8</v>
      </c>
      <c r="L220" s="22">
        <v>12</v>
      </c>
      <c r="M220" s="22">
        <v>10</v>
      </c>
      <c r="T220" s="22">
        <v>2</v>
      </c>
    </row>
    <row r="221" spans="1:21" x14ac:dyDescent="0.3">
      <c r="C221" t="s">
        <v>30</v>
      </c>
      <c r="D221" s="22">
        <v>5187.5</v>
      </c>
      <c r="K221" s="22">
        <v>5625</v>
      </c>
      <c r="L221" s="22">
        <v>4833.3329999999996</v>
      </c>
      <c r="M221" s="22">
        <v>5200</v>
      </c>
      <c r="T221" s="22">
        <v>5500</v>
      </c>
    </row>
    <row r="222" spans="1:21" x14ac:dyDescent="0.3">
      <c r="C222" t="s">
        <v>31</v>
      </c>
      <c r="D222" s="22">
        <v>166</v>
      </c>
      <c r="K222" s="22">
        <v>45</v>
      </c>
      <c r="L222" s="22">
        <v>58</v>
      </c>
      <c r="M222" s="22">
        <v>52</v>
      </c>
      <c r="T222" s="22">
        <v>11</v>
      </c>
    </row>
    <row r="223" spans="1:21" x14ac:dyDescent="0.3">
      <c r="C223" t="s">
        <v>32</v>
      </c>
      <c r="D223" s="22">
        <v>4.5640000000000001</v>
      </c>
      <c r="K223" s="22">
        <v>5</v>
      </c>
      <c r="L223" s="22">
        <v>4.2</v>
      </c>
      <c r="M223" s="22">
        <v>4.5</v>
      </c>
      <c r="T223" s="22">
        <v>5</v>
      </c>
    </row>
    <row r="224" spans="1:21" x14ac:dyDescent="0.3">
      <c r="A224">
        <v>14030180000</v>
      </c>
      <c r="B224" t="s">
        <v>72</v>
      </c>
      <c r="C224" t="s">
        <v>27</v>
      </c>
      <c r="E224" s="22">
        <v>6</v>
      </c>
      <c r="F224" s="22">
        <v>6</v>
      </c>
      <c r="G224" s="22">
        <v>6</v>
      </c>
      <c r="H224" s="22">
        <v>6</v>
      </c>
      <c r="I224" s="22">
        <v>6</v>
      </c>
      <c r="J224" s="22">
        <v>7</v>
      </c>
      <c r="K224" s="22">
        <v>9</v>
      </c>
      <c r="L224" s="22">
        <v>11</v>
      </c>
      <c r="M224" s="22">
        <v>12</v>
      </c>
      <c r="N224" s="22">
        <v>14</v>
      </c>
      <c r="O224" s="22">
        <v>15</v>
      </c>
      <c r="P224" s="22">
        <v>14</v>
      </c>
      <c r="Q224" s="22">
        <v>14</v>
      </c>
      <c r="R224" s="22">
        <v>15</v>
      </c>
      <c r="S224" s="22">
        <v>16</v>
      </c>
      <c r="T224" s="22">
        <v>16</v>
      </c>
      <c r="U224" s="22">
        <v>17</v>
      </c>
    </row>
    <row r="225" spans="1:21" x14ac:dyDescent="0.3">
      <c r="C225" t="s">
        <v>28</v>
      </c>
      <c r="D225" s="22">
        <v>46</v>
      </c>
      <c r="E225" s="22">
        <v>2</v>
      </c>
      <c r="F225" s="22">
        <v>2</v>
      </c>
      <c r="G225" s="22">
        <v>2</v>
      </c>
      <c r="H225" s="22">
        <v>2</v>
      </c>
      <c r="I225" s="22">
        <v>2</v>
      </c>
      <c r="J225" s="22">
        <v>3</v>
      </c>
      <c r="K225" s="22">
        <v>4</v>
      </c>
      <c r="L225" s="22">
        <v>6</v>
      </c>
      <c r="M225" s="22">
        <v>5</v>
      </c>
      <c r="N225" s="22">
        <v>7</v>
      </c>
      <c r="O225" s="22">
        <v>6</v>
      </c>
      <c r="P225" s="22">
        <v>5</v>
      </c>
    </row>
    <row r="226" spans="1:21" x14ac:dyDescent="0.3">
      <c r="C226" t="s">
        <v>29</v>
      </c>
      <c r="D226" s="22">
        <v>52</v>
      </c>
      <c r="J226" s="22">
        <v>2</v>
      </c>
      <c r="K226" s="22">
        <v>2</v>
      </c>
      <c r="L226" s="22">
        <v>4</v>
      </c>
      <c r="M226" s="22">
        <v>4</v>
      </c>
      <c r="N226" s="22">
        <v>5</v>
      </c>
      <c r="O226" s="22">
        <v>5</v>
      </c>
      <c r="P226" s="22">
        <v>6</v>
      </c>
      <c r="Q226" s="22">
        <v>5</v>
      </c>
      <c r="R226" s="22">
        <v>5</v>
      </c>
      <c r="S226" s="22">
        <v>4</v>
      </c>
      <c r="T226" s="22">
        <v>5</v>
      </c>
      <c r="U226" s="22">
        <v>5</v>
      </c>
    </row>
    <row r="227" spans="1:21" x14ac:dyDescent="0.3">
      <c r="C227" t="s">
        <v>30</v>
      </c>
      <c r="D227" s="22">
        <v>10269.23</v>
      </c>
      <c r="J227" s="22">
        <v>10000</v>
      </c>
      <c r="K227" s="22">
        <v>11000</v>
      </c>
      <c r="L227" s="22">
        <v>10500</v>
      </c>
      <c r="M227" s="22">
        <v>10750</v>
      </c>
      <c r="N227" s="22">
        <v>10200</v>
      </c>
      <c r="O227" s="22">
        <v>11000</v>
      </c>
      <c r="P227" s="22">
        <v>10333.333000000001</v>
      </c>
      <c r="Q227" s="22">
        <v>10200</v>
      </c>
      <c r="R227" s="22">
        <v>10000</v>
      </c>
      <c r="S227" s="22">
        <v>9500</v>
      </c>
      <c r="T227" s="22">
        <v>9800</v>
      </c>
      <c r="U227" s="22">
        <v>10200</v>
      </c>
    </row>
    <row r="228" spans="1:21" x14ac:dyDescent="0.3">
      <c r="C228" t="s">
        <v>31</v>
      </c>
      <c r="D228" s="22">
        <v>534</v>
      </c>
      <c r="J228" s="22">
        <v>20</v>
      </c>
      <c r="K228" s="22">
        <v>22</v>
      </c>
      <c r="L228" s="22">
        <v>42</v>
      </c>
      <c r="M228" s="22">
        <v>43</v>
      </c>
      <c r="N228" s="22">
        <v>51</v>
      </c>
      <c r="O228" s="22">
        <v>55</v>
      </c>
      <c r="P228" s="22">
        <v>62</v>
      </c>
      <c r="Q228" s="22">
        <v>51</v>
      </c>
      <c r="R228" s="22">
        <v>50</v>
      </c>
      <c r="S228" s="22">
        <v>38</v>
      </c>
      <c r="T228" s="22">
        <v>49</v>
      </c>
      <c r="U228" s="22">
        <v>51</v>
      </c>
    </row>
    <row r="229" spans="1:21" x14ac:dyDescent="0.3">
      <c r="C229" t="s">
        <v>32</v>
      </c>
      <c r="D229" s="22">
        <v>1.0980000000000001</v>
      </c>
      <c r="J229" s="22">
        <v>1.1000000000000001</v>
      </c>
      <c r="K229" s="22">
        <v>1.1359999999999999</v>
      </c>
      <c r="L229" s="22">
        <v>1.1000000000000001</v>
      </c>
      <c r="M229" s="22">
        <v>1.149</v>
      </c>
      <c r="N229" s="22">
        <v>1</v>
      </c>
      <c r="O229" s="22">
        <v>1.0069999999999999</v>
      </c>
      <c r="P229" s="22">
        <v>1.097</v>
      </c>
      <c r="Q229" s="22">
        <v>1.1299999999999999</v>
      </c>
      <c r="R229" s="22">
        <v>1.1439999999999999</v>
      </c>
      <c r="S229" s="22">
        <v>1.167</v>
      </c>
      <c r="T229" s="22">
        <v>1.1040000000000001</v>
      </c>
      <c r="U229" s="22">
        <v>1.1000000000000001</v>
      </c>
    </row>
    <row r="230" spans="1:21" x14ac:dyDescent="0.3">
      <c r="A230">
        <v>13010340000</v>
      </c>
      <c r="B230" t="s">
        <v>73</v>
      </c>
      <c r="C230" t="s">
        <v>27</v>
      </c>
      <c r="E230" s="22">
        <v>6</v>
      </c>
      <c r="F230" s="22">
        <v>6</v>
      </c>
      <c r="G230" s="22">
        <v>6</v>
      </c>
      <c r="H230" s="22">
        <v>6</v>
      </c>
      <c r="I230" s="22">
        <v>6</v>
      </c>
      <c r="J230" s="22">
        <v>6</v>
      </c>
      <c r="K230" s="22">
        <v>6</v>
      </c>
      <c r="L230" s="22">
        <v>6</v>
      </c>
      <c r="M230" s="22">
        <v>6</v>
      </c>
      <c r="N230" s="22">
        <v>6</v>
      </c>
      <c r="O230" s="22">
        <v>6</v>
      </c>
      <c r="P230" s="22">
        <v>6</v>
      </c>
      <c r="Q230" s="22">
        <v>6</v>
      </c>
      <c r="R230" s="22">
        <v>6</v>
      </c>
      <c r="S230" s="22">
        <v>6</v>
      </c>
      <c r="T230" s="22">
        <v>6</v>
      </c>
      <c r="U230" s="22">
        <v>6</v>
      </c>
    </row>
    <row r="231" spans="1:21" x14ac:dyDescent="0.3">
      <c r="C231" t="s">
        <v>29</v>
      </c>
      <c r="D231" s="22">
        <v>3</v>
      </c>
    </row>
    <row r="232" spans="1:21" x14ac:dyDescent="0.3">
      <c r="C232" t="s">
        <v>30</v>
      </c>
      <c r="D232" s="22">
        <v>4666.6660000000002</v>
      </c>
    </row>
    <row r="233" spans="1:21" x14ac:dyDescent="0.3">
      <c r="C233" t="s">
        <v>31</v>
      </c>
      <c r="D233" s="22">
        <v>14</v>
      </c>
      <c r="J233" s="22">
        <v>3</v>
      </c>
      <c r="K233" s="22">
        <v>3</v>
      </c>
      <c r="L233" s="22">
        <v>3</v>
      </c>
      <c r="U233" s="22">
        <v>5</v>
      </c>
    </row>
    <row r="234" spans="1:21" x14ac:dyDescent="0.3">
      <c r="C234" t="s">
        <v>32</v>
      </c>
      <c r="D234" s="22">
        <v>1.5429999999999999</v>
      </c>
      <c r="J234" s="22">
        <v>1.6</v>
      </c>
      <c r="K234" s="22">
        <v>1.5</v>
      </c>
      <c r="L234" s="22">
        <v>1.6</v>
      </c>
      <c r="U234" s="22">
        <v>1.5</v>
      </c>
    </row>
    <row r="235" spans="1:21" x14ac:dyDescent="0.3">
      <c r="A235">
        <v>15010040000</v>
      </c>
      <c r="B235" t="s">
        <v>74</v>
      </c>
      <c r="C235" t="s">
        <v>27</v>
      </c>
      <c r="E235" s="22">
        <v>54</v>
      </c>
      <c r="F235" s="22">
        <v>54</v>
      </c>
      <c r="G235" s="22">
        <v>54</v>
      </c>
      <c r="H235" s="22">
        <v>54</v>
      </c>
      <c r="I235" s="22">
        <v>54</v>
      </c>
      <c r="J235" s="22">
        <v>54</v>
      </c>
      <c r="K235" s="22">
        <v>54</v>
      </c>
      <c r="L235" s="22">
        <v>54</v>
      </c>
      <c r="M235" s="22">
        <v>54</v>
      </c>
      <c r="N235" s="22">
        <v>54</v>
      </c>
      <c r="O235" s="22">
        <v>54</v>
      </c>
      <c r="P235" s="22">
        <v>54</v>
      </c>
      <c r="Q235" s="22">
        <v>54</v>
      </c>
      <c r="R235" s="22">
        <v>54</v>
      </c>
      <c r="S235" s="22">
        <v>54</v>
      </c>
      <c r="T235" s="22">
        <v>54</v>
      </c>
      <c r="U235" s="22">
        <v>54</v>
      </c>
    </row>
    <row r="236" spans="1:21" x14ac:dyDescent="0.3">
      <c r="C236" t="s">
        <v>29</v>
      </c>
      <c r="D236" s="22">
        <v>49</v>
      </c>
    </row>
    <row r="237" spans="1:21" x14ac:dyDescent="0.3">
      <c r="C237" t="s">
        <v>30</v>
      </c>
      <c r="D237" s="22">
        <v>11530.611999999999</v>
      </c>
    </row>
    <row r="238" spans="1:21" x14ac:dyDescent="0.3">
      <c r="C238" t="s">
        <v>31</v>
      </c>
      <c r="D238" s="22">
        <v>565</v>
      </c>
      <c r="J238" s="22">
        <v>50</v>
      </c>
      <c r="K238" s="22">
        <v>52</v>
      </c>
      <c r="L238" s="22">
        <v>45</v>
      </c>
      <c r="M238" s="22">
        <v>46</v>
      </c>
      <c r="N238" s="22">
        <v>46</v>
      </c>
      <c r="O238" s="22">
        <v>47</v>
      </c>
      <c r="P238" s="22">
        <v>50</v>
      </c>
      <c r="Q238" s="22">
        <v>50</v>
      </c>
      <c r="R238" s="22">
        <v>46</v>
      </c>
      <c r="S238" s="22">
        <v>40</v>
      </c>
      <c r="T238" s="22">
        <v>40</v>
      </c>
      <c r="U238" s="22">
        <v>53</v>
      </c>
    </row>
    <row r="239" spans="1:21" x14ac:dyDescent="0.3">
      <c r="C239" t="s">
        <v>32</v>
      </c>
      <c r="D239" s="22">
        <v>1.7470000000000001</v>
      </c>
      <c r="J239" s="22">
        <v>1.4750000000000001</v>
      </c>
      <c r="K239" s="22">
        <v>1.46</v>
      </c>
      <c r="L239" s="22">
        <v>1.556</v>
      </c>
      <c r="M239" s="22">
        <v>1.65</v>
      </c>
      <c r="N239" s="22">
        <v>1.7</v>
      </c>
      <c r="O239" s="22">
        <v>1.65</v>
      </c>
      <c r="P239" s="22">
        <v>1.74</v>
      </c>
      <c r="Q239" s="22">
        <v>1.8</v>
      </c>
      <c r="R239" s="22">
        <v>2</v>
      </c>
      <c r="S239" s="22">
        <v>2</v>
      </c>
      <c r="T239" s="22">
        <v>2.0499999999999998</v>
      </c>
      <c r="U239" s="22">
        <v>1.974</v>
      </c>
    </row>
    <row r="240" spans="1:21" x14ac:dyDescent="0.3">
      <c r="A240">
        <v>14030190000</v>
      </c>
      <c r="B240" t="s">
        <v>75</v>
      </c>
      <c r="C240" t="s">
        <v>27</v>
      </c>
      <c r="E240" s="22">
        <v>7</v>
      </c>
      <c r="F240" s="22">
        <v>6</v>
      </c>
      <c r="G240" s="22">
        <v>6</v>
      </c>
      <c r="H240" s="22">
        <v>6</v>
      </c>
      <c r="I240" s="22">
        <v>7</v>
      </c>
      <c r="J240" s="22">
        <v>8</v>
      </c>
      <c r="K240" s="22">
        <v>8</v>
      </c>
      <c r="L240" s="22">
        <v>9</v>
      </c>
      <c r="M240" s="22">
        <v>10</v>
      </c>
      <c r="N240" s="22">
        <v>11</v>
      </c>
      <c r="O240" s="22">
        <v>13</v>
      </c>
      <c r="P240" s="22">
        <v>11</v>
      </c>
      <c r="Q240" s="22">
        <v>10</v>
      </c>
      <c r="R240" s="22">
        <v>11</v>
      </c>
      <c r="S240" s="22">
        <v>12</v>
      </c>
      <c r="T240" s="22">
        <v>13</v>
      </c>
      <c r="U240" s="22">
        <v>14</v>
      </c>
    </row>
    <row r="241" spans="1:21" x14ac:dyDescent="0.3">
      <c r="C241" t="s">
        <v>28</v>
      </c>
      <c r="D241" s="22">
        <v>41</v>
      </c>
      <c r="E241" s="22">
        <v>2</v>
      </c>
      <c r="F241" s="22">
        <v>2</v>
      </c>
      <c r="G241" s="22">
        <v>2</v>
      </c>
      <c r="H241" s="22">
        <v>2</v>
      </c>
      <c r="I241" s="22">
        <v>3</v>
      </c>
      <c r="J241" s="22">
        <v>3</v>
      </c>
      <c r="K241" s="22">
        <v>3</v>
      </c>
      <c r="L241" s="22">
        <v>4</v>
      </c>
      <c r="M241" s="22">
        <v>5</v>
      </c>
      <c r="N241" s="22">
        <v>5</v>
      </c>
      <c r="O241" s="22">
        <v>6</v>
      </c>
      <c r="P241" s="22">
        <v>4</v>
      </c>
    </row>
    <row r="242" spans="1:21" x14ac:dyDescent="0.3">
      <c r="C242" t="s">
        <v>29</v>
      </c>
      <c r="D242" s="22">
        <v>47</v>
      </c>
      <c r="J242" s="22">
        <v>2</v>
      </c>
      <c r="K242" s="22">
        <v>3</v>
      </c>
      <c r="L242" s="22">
        <v>3</v>
      </c>
      <c r="M242" s="22">
        <v>4</v>
      </c>
      <c r="N242" s="22">
        <v>4</v>
      </c>
      <c r="O242" s="22">
        <v>4</v>
      </c>
      <c r="P242" s="22">
        <v>6</v>
      </c>
      <c r="Q242" s="22">
        <v>3</v>
      </c>
      <c r="R242" s="22">
        <v>5</v>
      </c>
      <c r="S242" s="22">
        <v>4</v>
      </c>
      <c r="T242" s="22">
        <v>4</v>
      </c>
      <c r="U242" s="22">
        <v>5</v>
      </c>
    </row>
    <row r="243" spans="1:21" x14ac:dyDescent="0.3">
      <c r="C243" t="s">
        <v>30</v>
      </c>
      <c r="D243" s="22">
        <v>10876.594999999999</v>
      </c>
      <c r="J243" s="22">
        <v>10600</v>
      </c>
      <c r="K243" s="22">
        <v>10666.665999999999</v>
      </c>
      <c r="L243" s="22">
        <v>10666.665999999999</v>
      </c>
      <c r="M243" s="22">
        <v>11750</v>
      </c>
      <c r="N243" s="22">
        <v>11250</v>
      </c>
      <c r="O243" s="22">
        <v>11500</v>
      </c>
      <c r="P243" s="22">
        <v>11333.333000000001</v>
      </c>
      <c r="Q243" s="22">
        <v>9333.3330000000005</v>
      </c>
      <c r="R243" s="22">
        <v>11200</v>
      </c>
      <c r="S243" s="22">
        <v>10750</v>
      </c>
      <c r="T243" s="22">
        <v>10250</v>
      </c>
      <c r="U243" s="22">
        <v>10400</v>
      </c>
    </row>
    <row r="244" spans="1:21" x14ac:dyDescent="0.3">
      <c r="C244" t="s">
        <v>31</v>
      </c>
      <c r="D244" s="22">
        <v>511.2</v>
      </c>
      <c r="J244" s="22">
        <v>21.2</v>
      </c>
      <c r="K244" s="22">
        <v>32</v>
      </c>
      <c r="L244" s="22">
        <v>32</v>
      </c>
      <c r="M244" s="22">
        <v>47</v>
      </c>
      <c r="N244" s="22">
        <v>45</v>
      </c>
      <c r="O244" s="22">
        <v>46</v>
      </c>
      <c r="P244" s="22">
        <v>68</v>
      </c>
      <c r="Q244" s="22">
        <v>28</v>
      </c>
      <c r="R244" s="22">
        <v>56</v>
      </c>
      <c r="S244" s="22">
        <v>43</v>
      </c>
      <c r="T244" s="22">
        <v>41</v>
      </c>
      <c r="U244" s="22">
        <v>52</v>
      </c>
    </row>
    <row r="245" spans="1:21" x14ac:dyDescent="0.3">
      <c r="C245" t="s">
        <v>32</v>
      </c>
      <c r="D245" s="22">
        <v>1.1259999999999999</v>
      </c>
      <c r="J245" s="22">
        <v>1</v>
      </c>
      <c r="K245" s="22">
        <v>1</v>
      </c>
      <c r="L245" s="22">
        <v>1</v>
      </c>
      <c r="M245" s="22">
        <v>1</v>
      </c>
      <c r="N245" s="22">
        <v>1</v>
      </c>
      <c r="O245" s="22">
        <v>1.1000000000000001</v>
      </c>
      <c r="P245" s="22">
        <v>1.2250000000000001</v>
      </c>
      <c r="Q245" s="22">
        <v>1.264</v>
      </c>
      <c r="R245" s="22">
        <v>1.2</v>
      </c>
      <c r="S245" s="22">
        <v>1.2010000000000001</v>
      </c>
      <c r="T245" s="22">
        <v>1.2</v>
      </c>
      <c r="U245" s="22">
        <v>1.17</v>
      </c>
    </row>
    <row r="246" spans="1:21" x14ac:dyDescent="0.3">
      <c r="A246">
        <v>14010090000</v>
      </c>
      <c r="B246" t="s">
        <v>76</v>
      </c>
      <c r="C246" t="s">
        <v>27</v>
      </c>
      <c r="E246" s="22">
        <v>6</v>
      </c>
      <c r="I246" s="22">
        <v>5</v>
      </c>
      <c r="J246" s="22">
        <v>12</v>
      </c>
      <c r="K246" s="22">
        <v>12</v>
      </c>
      <c r="L246" s="22">
        <v>15</v>
      </c>
      <c r="M246" s="22">
        <v>15</v>
      </c>
      <c r="N246" s="22">
        <v>15</v>
      </c>
      <c r="O246" s="22">
        <v>10</v>
      </c>
      <c r="P246" s="22">
        <v>3</v>
      </c>
      <c r="Q246" s="22">
        <v>3</v>
      </c>
    </row>
    <row r="247" spans="1:21" x14ac:dyDescent="0.3">
      <c r="C247" t="s">
        <v>28</v>
      </c>
      <c r="D247" s="22">
        <v>15</v>
      </c>
      <c r="I247" s="22">
        <v>5</v>
      </c>
      <c r="J247" s="22">
        <v>7</v>
      </c>
      <c r="L247" s="22">
        <v>3</v>
      </c>
    </row>
    <row r="248" spans="1:21" x14ac:dyDescent="0.3">
      <c r="C248" t="s">
        <v>29</v>
      </c>
      <c r="D248" s="22">
        <v>15</v>
      </c>
      <c r="O248" s="22">
        <v>5</v>
      </c>
      <c r="P248" s="22">
        <v>7</v>
      </c>
      <c r="R248" s="22">
        <v>3</v>
      </c>
    </row>
    <row r="249" spans="1:21" x14ac:dyDescent="0.3">
      <c r="C249" t="s">
        <v>30</v>
      </c>
      <c r="D249" s="22">
        <v>1100</v>
      </c>
      <c r="O249" s="22">
        <v>1200</v>
      </c>
      <c r="P249" s="22">
        <v>1000</v>
      </c>
      <c r="R249" s="22">
        <v>1166.6659999999999</v>
      </c>
    </row>
    <row r="250" spans="1:21" x14ac:dyDescent="0.3">
      <c r="C250" t="s">
        <v>31</v>
      </c>
      <c r="D250" s="22">
        <v>16.5</v>
      </c>
      <c r="O250" s="22">
        <v>6</v>
      </c>
      <c r="P250" s="22">
        <v>7</v>
      </c>
      <c r="R250" s="22">
        <v>3.5</v>
      </c>
    </row>
    <row r="251" spans="1:21" x14ac:dyDescent="0.3">
      <c r="C251" t="s">
        <v>32</v>
      </c>
      <c r="D251" s="22">
        <v>4.8970000000000002</v>
      </c>
      <c r="O251" s="22">
        <v>4.5999999999999996</v>
      </c>
      <c r="P251" s="22">
        <v>4.5999999999999996</v>
      </c>
      <c r="R251" s="22">
        <v>6</v>
      </c>
    </row>
    <row r="252" spans="1:21" x14ac:dyDescent="0.3">
      <c r="A252">
        <v>14020060000</v>
      </c>
      <c r="B252" t="s">
        <v>77</v>
      </c>
      <c r="C252" t="s">
        <v>27</v>
      </c>
      <c r="E252" s="22">
        <v>5</v>
      </c>
      <c r="F252" s="22">
        <v>13</v>
      </c>
      <c r="G252" s="22">
        <v>26</v>
      </c>
      <c r="H252" s="22">
        <v>30</v>
      </c>
      <c r="I252" s="22">
        <v>42</v>
      </c>
      <c r="J252" s="22">
        <v>47</v>
      </c>
      <c r="K252" s="22">
        <v>39</v>
      </c>
      <c r="L252" s="22">
        <v>26</v>
      </c>
      <c r="M252" s="22">
        <v>22</v>
      </c>
      <c r="N252" s="22">
        <v>17</v>
      </c>
      <c r="O252" s="22">
        <v>5</v>
      </c>
      <c r="R252" s="22">
        <v>4</v>
      </c>
      <c r="S252" s="22">
        <v>14</v>
      </c>
      <c r="T252" s="22">
        <v>18</v>
      </c>
      <c r="U252" s="22">
        <v>18</v>
      </c>
    </row>
    <row r="253" spans="1:21" x14ac:dyDescent="0.3">
      <c r="C253" t="s">
        <v>28</v>
      </c>
      <c r="D253" s="22">
        <v>47</v>
      </c>
      <c r="F253" s="22">
        <v>8</v>
      </c>
      <c r="G253" s="22">
        <v>13</v>
      </c>
      <c r="H253" s="22">
        <v>9</v>
      </c>
      <c r="I253" s="22">
        <v>12</v>
      </c>
      <c r="J253" s="22">
        <v>5</v>
      </c>
    </row>
    <row r="254" spans="1:21" x14ac:dyDescent="0.3">
      <c r="C254" t="s">
        <v>29</v>
      </c>
      <c r="D254" s="22">
        <v>47</v>
      </c>
      <c r="K254" s="22">
        <v>8</v>
      </c>
      <c r="L254" s="22">
        <v>13</v>
      </c>
      <c r="M254" s="22">
        <v>4</v>
      </c>
      <c r="N254" s="22">
        <v>5</v>
      </c>
      <c r="O254" s="22">
        <v>12</v>
      </c>
      <c r="P254" s="22">
        <v>5</v>
      </c>
    </row>
    <row r="255" spans="1:21" x14ac:dyDescent="0.3">
      <c r="C255" t="s">
        <v>30</v>
      </c>
      <c r="D255" s="22">
        <v>42765.957000000002</v>
      </c>
      <c r="K255" s="22">
        <v>42500</v>
      </c>
      <c r="L255" s="22">
        <v>43076.923000000003</v>
      </c>
      <c r="M255" s="22">
        <v>42500</v>
      </c>
      <c r="N255" s="22">
        <v>46000</v>
      </c>
      <c r="O255" s="22">
        <v>41666.665999999997</v>
      </c>
      <c r="P255" s="22">
        <v>42000</v>
      </c>
    </row>
    <row r="256" spans="1:21" x14ac:dyDescent="0.3">
      <c r="C256" t="s">
        <v>31</v>
      </c>
      <c r="D256" s="22">
        <v>2010</v>
      </c>
      <c r="K256" s="22">
        <v>340</v>
      </c>
      <c r="L256" s="22">
        <v>560</v>
      </c>
      <c r="M256" s="22">
        <v>170</v>
      </c>
      <c r="N256" s="22">
        <v>230</v>
      </c>
      <c r="O256" s="22">
        <v>500</v>
      </c>
      <c r="P256" s="22">
        <v>210</v>
      </c>
    </row>
    <row r="257" spans="1:21" x14ac:dyDescent="0.3">
      <c r="C257" t="s">
        <v>32</v>
      </c>
      <c r="D257" s="22">
        <v>0.45900000000000002</v>
      </c>
      <c r="K257" s="22">
        <v>0.48699999999999999</v>
      </c>
      <c r="L257" s="22">
        <v>0.433</v>
      </c>
      <c r="M257" s="22">
        <v>0.52</v>
      </c>
      <c r="N257" s="22">
        <v>0.45</v>
      </c>
      <c r="O257" s="22">
        <v>0.45</v>
      </c>
      <c r="P257" s="22">
        <v>0.46</v>
      </c>
    </row>
    <row r="258" spans="1:21" x14ac:dyDescent="0.3">
      <c r="A258">
        <v>14030210000</v>
      </c>
      <c r="B258" t="s">
        <v>78</v>
      </c>
      <c r="C258" t="s">
        <v>27</v>
      </c>
      <c r="E258" s="22">
        <v>124</v>
      </c>
      <c r="F258" s="22">
        <v>128</v>
      </c>
      <c r="G258" s="22">
        <v>112</v>
      </c>
      <c r="H258" s="22">
        <v>128</v>
      </c>
      <c r="I258" s="22">
        <v>134</v>
      </c>
      <c r="J258" s="22">
        <v>130</v>
      </c>
      <c r="K258" s="22">
        <v>120</v>
      </c>
      <c r="L258" s="22">
        <v>116</v>
      </c>
      <c r="M258" s="22">
        <v>119</v>
      </c>
      <c r="N258" s="22">
        <v>96</v>
      </c>
      <c r="O258" s="22">
        <v>80</v>
      </c>
      <c r="P258" s="22">
        <v>84</v>
      </c>
      <c r="Q258" s="22">
        <v>78</v>
      </c>
      <c r="R258" s="22">
        <v>73</v>
      </c>
      <c r="S258" s="22">
        <v>77</v>
      </c>
      <c r="T258" s="22">
        <v>78</v>
      </c>
      <c r="U258" s="22">
        <v>74</v>
      </c>
    </row>
    <row r="259" spans="1:21" x14ac:dyDescent="0.3">
      <c r="C259" t="s">
        <v>28</v>
      </c>
      <c r="D259" s="22">
        <v>259</v>
      </c>
      <c r="E259" s="22">
        <v>27</v>
      </c>
      <c r="F259" s="22">
        <v>18</v>
      </c>
      <c r="G259" s="22">
        <v>24</v>
      </c>
      <c r="H259" s="22">
        <v>40</v>
      </c>
      <c r="I259" s="22">
        <v>25</v>
      </c>
      <c r="J259" s="22">
        <v>23</v>
      </c>
      <c r="K259" s="22">
        <v>8</v>
      </c>
      <c r="L259" s="22">
        <v>20</v>
      </c>
      <c r="M259" s="22">
        <v>24</v>
      </c>
      <c r="N259" s="22">
        <v>14</v>
      </c>
      <c r="O259" s="22">
        <v>17</v>
      </c>
      <c r="P259" s="22">
        <v>19</v>
      </c>
    </row>
    <row r="260" spans="1:21" x14ac:dyDescent="0.3">
      <c r="C260" t="s">
        <v>29</v>
      </c>
      <c r="D260" s="22">
        <v>259</v>
      </c>
      <c r="J260" s="22">
        <v>27</v>
      </c>
      <c r="K260" s="22">
        <v>18</v>
      </c>
      <c r="L260" s="22">
        <v>24</v>
      </c>
      <c r="M260" s="22">
        <v>21</v>
      </c>
      <c r="N260" s="22">
        <v>37</v>
      </c>
      <c r="O260" s="22">
        <v>33</v>
      </c>
      <c r="P260" s="22">
        <v>15</v>
      </c>
      <c r="Q260" s="22">
        <v>18</v>
      </c>
      <c r="R260" s="22">
        <v>18</v>
      </c>
      <c r="S260" s="22">
        <v>8</v>
      </c>
      <c r="T260" s="22">
        <v>22</v>
      </c>
      <c r="U260" s="22">
        <v>18</v>
      </c>
    </row>
    <row r="261" spans="1:21" x14ac:dyDescent="0.3">
      <c r="C261" t="s">
        <v>30</v>
      </c>
      <c r="D261" s="22">
        <v>21173.744999999999</v>
      </c>
      <c r="J261" s="22">
        <v>21370.37</v>
      </c>
      <c r="K261" s="22">
        <v>20611.111000000001</v>
      </c>
      <c r="L261" s="22">
        <v>19791.666000000001</v>
      </c>
      <c r="M261" s="22">
        <v>23238.095000000001</v>
      </c>
      <c r="N261" s="22">
        <v>21000</v>
      </c>
      <c r="O261" s="22">
        <v>20666.666000000001</v>
      </c>
      <c r="P261" s="22">
        <v>21000</v>
      </c>
      <c r="Q261" s="22">
        <v>21388.887999999999</v>
      </c>
      <c r="R261" s="22">
        <v>21555.555</v>
      </c>
      <c r="S261" s="22">
        <v>21000</v>
      </c>
      <c r="T261" s="22">
        <v>22045.454000000002</v>
      </c>
      <c r="U261" s="22">
        <v>20722.222000000002</v>
      </c>
    </row>
    <row r="262" spans="1:21" x14ac:dyDescent="0.3">
      <c r="C262" t="s">
        <v>31</v>
      </c>
      <c r="D262" s="22">
        <v>5484</v>
      </c>
      <c r="J262" s="22">
        <v>577</v>
      </c>
      <c r="K262" s="22">
        <v>371</v>
      </c>
      <c r="L262" s="22">
        <v>475</v>
      </c>
      <c r="M262" s="22">
        <v>488</v>
      </c>
      <c r="N262" s="22">
        <v>777</v>
      </c>
      <c r="O262" s="22">
        <v>682</v>
      </c>
      <c r="P262" s="22">
        <v>315</v>
      </c>
      <c r="Q262" s="22">
        <v>385</v>
      </c>
      <c r="R262" s="22">
        <v>388</v>
      </c>
      <c r="S262" s="22">
        <v>168</v>
      </c>
      <c r="T262" s="22">
        <v>485</v>
      </c>
      <c r="U262" s="22">
        <v>373</v>
      </c>
    </row>
    <row r="263" spans="1:21" x14ac:dyDescent="0.3">
      <c r="C263" t="s">
        <v>32</v>
      </c>
      <c r="D263" s="22">
        <v>1.1339999999999999</v>
      </c>
      <c r="J263" s="22">
        <v>0.86099999999999999</v>
      </c>
      <c r="K263" s="22">
        <v>1.1859999999999999</v>
      </c>
      <c r="L263" s="22">
        <v>1.0740000000000001</v>
      </c>
      <c r="M263" s="22">
        <v>1.4</v>
      </c>
      <c r="N263" s="22">
        <v>1.3440000000000001</v>
      </c>
      <c r="O263" s="22">
        <v>1.038</v>
      </c>
      <c r="P263" s="22">
        <v>0.77400000000000002</v>
      </c>
      <c r="Q263" s="22">
        <v>0.875</v>
      </c>
      <c r="R263" s="22">
        <v>1.018</v>
      </c>
      <c r="S263" s="22">
        <v>1.77</v>
      </c>
      <c r="T263" s="22">
        <v>1.3879999999999999</v>
      </c>
      <c r="U263" s="22">
        <v>1.0489999999999999</v>
      </c>
    </row>
    <row r="264" spans="1:21" x14ac:dyDescent="0.3">
      <c r="A264">
        <v>14010110000</v>
      </c>
      <c r="B264" t="s">
        <v>79</v>
      </c>
      <c r="C264" t="s">
        <v>27</v>
      </c>
      <c r="E264" s="22">
        <v>160</v>
      </c>
      <c r="F264" s="22">
        <v>40</v>
      </c>
      <c r="I264" s="22">
        <v>15</v>
      </c>
      <c r="J264" s="22">
        <v>133</v>
      </c>
      <c r="K264" s="22">
        <v>238</v>
      </c>
      <c r="L264" s="22">
        <v>286</v>
      </c>
      <c r="M264" s="22">
        <v>306</v>
      </c>
      <c r="N264" s="22">
        <v>306</v>
      </c>
      <c r="O264" s="22">
        <v>186</v>
      </c>
      <c r="P264" s="22">
        <v>113</v>
      </c>
      <c r="Q264" s="22">
        <v>38</v>
      </c>
    </row>
    <row r="265" spans="1:21" x14ac:dyDescent="0.3">
      <c r="C265" t="s">
        <v>28</v>
      </c>
      <c r="D265" s="22">
        <v>306</v>
      </c>
      <c r="I265" s="22">
        <v>15</v>
      </c>
      <c r="J265" s="22">
        <v>118</v>
      </c>
      <c r="K265" s="22">
        <v>105</v>
      </c>
      <c r="L265" s="22">
        <v>48</v>
      </c>
      <c r="M265" s="22">
        <v>20</v>
      </c>
    </row>
    <row r="266" spans="1:21" x14ac:dyDescent="0.3">
      <c r="C266" t="s">
        <v>29</v>
      </c>
      <c r="D266" s="22">
        <v>306</v>
      </c>
      <c r="O266" s="22">
        <v>120</v>
      </c>
      <c r="P266" s="22">
        <v>73</v>
      </c>
      <c r="Q266" s="22">
        <v>75</v>
      </c>
      <c r="R266" s="22">
        <v>38</v>
      </c>
    </row>
    <row r="267" spans="1:21" x14ac:dyDescent="0.3">
      <c r="C267" t="s">
        <v>30</v>
      </c>
      <c r="D267" s="22">
        <v>1052.287</v>
      </c>
      <c r="O267" s="22">
        <v>1050</v>
      </c>
      <c r="P267" s="22">
        <v>1041.095</v>
      </c>
      <c r="Q267" s="22">
        <v>1040</v>
      </c>
      <c r="R267" s="22">
        <v>1105.2629999999999</v>
      </c>
    </row>
    <row r="268" spans="1:21" x14ac:dyDescent="0.3">
      <c r="C268" t="s">
        <v>31</v>
      </c>
      <c r="D268" s="22">
        <v>322</v>
      </c>
      <c r="O268" s="22">
        <v>126</v>
      </c>
      <c r="P268" s="22">
        <v>76</v>
      </c>
      <c r="Q268" s="22">
        <v>78</v>
      </c>
      <c r="R268" s="22">
        <v>42</v>
      </c>
    </row>
    <row r="269" spans="1:21" x14ac:dyDescent="0.3">
      <c r="C269" t="s">
        <v>32</v>
      </c>
      <c r="D269" s="22">
        <v>2.3620000000000001</v>
      </c>
      <c r="O269" s="22">
        <v>2.2999999999999998</v>
      </c>
      <c r="P269" s="22">
        <v>2.4790000000000001</v>
      </c>
      <c r="Q269" s="22">
        <v>2.3969999999999998</v>
      </c>
      <c r="R269" s="22">
        <v>2.2709999999999999</v>
      </c>
    </row>
    <row r="270" spans="1:21" x14ac:dyDescent="0.3">
      <c r="A270">
        <v>13020120000</v>
      </c>
      <c r="B270" t="s">
        <v>80</v>
      </c>
      <c r="C270" t="s">
        <v>27</v>
      </c>
      <c r="E270" s="22">
        <v>113</v>
      </c>
      <c r="F270" s="22">
        <v>113</v>
      </c>
      <c r="G270" s="22">
        <v>113</v>
      </c>
      <c r="H270" s="22">
        <v>113</v>
      </c>
      <c r="I270" s="22">
        <v>113</v>
      </c>
      <c r="J270" s="22">
        <v>113</v>
      </c>
      <c r="K270" s="22">
        <v>113</v>
      </c>
      <c r="L270" s="22">
        <v>113</v>
      </c>
      <c r="M270" s="22">
        <v>113</v>
      </c>
      <c r="N270" s="22">
        <v>113</v>
      </c>
      <c r="O270" s="22">
        <v>113</v>
      </c>
      <c r="P270" s="22">
        <v>113</v>
      </c>
      <c r="Q270" s="22">
        <v>113</v>
      </c>
      <c r="R270" s="22">
        <v>113</v>
      </c>
      <c r="S270" s="22">
        <v>113</v>
      </c>
      <c r="T270" s="22">
        <v>113</v>
      </c>
      <c r="U270" s="22">
        <v>113</v>
      </c>
    </row>
    <row r="271" spans="1:21" x14ac:dyDescent="0.3">
      <c r="C271" t="s">
        <v>29</v>
      </c>
      <c r="D271" s="22">
        <v>65</v>
      </c>
    </row>
    <row r="272" spans="1:21" x14ac:dyDescent="0.3">
      <c r="C272" t="s">
        <v>30</v>
      </c>
      <c r="D272" s="22">
        <v>13415.384</v>
      </c>
    </row>
    <row r="273" spans="1:21" x14ac:dyDescent="0.3">
      <c r="C273" t="s">
        <v>31</v>
      </c>
      <c r="D273" s="22">
        <v>872</v>
      </c>
      <c r="J273" s="22">
        <v>72</v>
      </c>
      <c r="K273" s="22">
        <v>80</v>
      </c>
      <c r="L273" s="22">
        <v>80</v>
      </c>
      <c r="M273" s="22">
        <v>92</v>
      </c>
      <c r="N273" s="22">
        <v>85</v>
      </c>
      <c r="O273" s="22">
        <v>70</v>
      </c>
      <c r="P273" s="22">
        <v>64</v>
      </c>
      <c r="Q273" s="22">
        <v>39</v>
      </c>
      <c r="R273" s="22">
        <v>64</v>
      </c>
      <c r="S273" s="22">
        <v>68</v>
      </c>
      <c r="T273" s="22">
        <v>73</v>
      </c>
      <c r="U273" s="22">
        <v>85</v>
      </c>
    </row>
    <row r="274" spans="1:21" x14ac:dyDescent="0.3">
      <c r="C274" t="s">
        <v>32</v>
      </c>
      <c r="D274" s="22">
        <v>1.91</v>
      </c>
      <c r="J274" s="22">
        <v>1.5109999999999999</v>
      </c>
      <c r="K274" s="22">
        <v>1.4630000000000001</v>
      </c>
      <c r="L274" s="22">
        <v>1.573</v>
      </c>
      <c r="M274" s="22">
        <v>1.657</v>
      </c>
      <c r="N274" s="22">
        <v>1.9</v>
      </c>
      <c r="O274" s="22">
        <v>2.0209999999999999</v>
      </c>
      <c r="P274" s="22">
        <v>2.1880000000000002</v>
      </c>
      <c r="Q274" s="22">
        <v>2.077</v>
      </c>
      <c r="R274" s="22">
        <v>2.1720000000000002</v>
      </c>
      <c r="S274" s="22">
        <v>2.1429999999999998</v>
      </c>
      <c r="T274" s="22">
        <v>2.266</v>
      </c>
      <c r="U274" s="22">
        <v>2.206</v>
      </c>
    </row>
    <row r="275" spans="1:21" x14ac:dyDescent="0.3">
      <c r="A275">
        <v>14040140000</v>
      </c>
      <c r="B275" t="s">
        <v>81</v>
      </c>
      <c r="C275" t="s">
        <v>27</v>
      </c>
      <c r="E275" s="22">
        <v>203</v>
      </c>
      <c r="F275" s="22">
        <v>192</v>
      </c>
      <c r="G275" s="22">
        <v>188</v>
      </c>
      <c r="H275" s="22">
        <v>188</v>
      </c>
      <c r="I275" s="22">
        <v>184</v>
      </c>
      <c r="J275" s="22">
        <v>191</v>
      </c>
      <c r="K275" s="22">
        <v>188</v>
      </c>
      <c r="L275" s="22">
        <v>187</v>
      </c>
      <c r="M275" s="22">
        <v>201</v>
      </c>
      <c r="N275" s="22">
        <v>237</v>
      </c>
      <c r="O275" s="22">
        <v>249</v>
      </c>
      <c r="P275" s="22">
        <v>260</v>
      </c>
      <c r="Q275" s="22">
        <v>255</v>
      </c>
      <c r="R275" s="22">
        <v>255</v>
      </c>
      <c r="S275" s="22">
        <v>225</v>
      </c>
      <c r="T275" s="22">
        <v>210</v>
      </c>
      <c r="U275" s="22">
        <v>203</v>
      </c>
    </row>
    <row r="276" spans="1:21" x14ac:dyDescent="0.3">
      <c r="C276" t="s">
        <v>28</v>
      </c>
      <c r="D276" s="22">
        <v>206</v>
      </c>
      <c r="E276" s="22">
        <v>10</v>
      </c>
      <c r="F276" s="22">
        <v>14</v>
      </c>
      <c r="G276" s="22">
        <v>8</v>
      </c>
      <c r="H276" s="22">
        <v>8</v>
      </c>
      <c r="I276" s="22">
        <v>14</v>
      </c>
      <c r="J276" s="22">
        <v>17</v>
      </c>
      <c r="K276" s="22">
        <v>9</v>
      </c>
      <c r="L276" s="22">
        <v>12</v>
      </c>
      <c r="M276" s="22">
        <v>31</v>
      </c>
      <c r="N276" s="22">
        <v>45</v>
      </c>
      <c r="O276" s="22">
        <v>18</v>
      </c>
      <c r="P276" s="22">
        <v>20</v>
      </c>
    </row>
    <row r="277" spans="1:21" x14ac:dyDescent="0.3">
      <c r="C277" t="s">
        <v>29</v>
      </c>
      <c r="D277" s="22">
        <v>191</v>
      </c>
      <c r="J277" s="22">
        <v>10</v>
      </c>
      <c r="K277" s="22">
        <v>12</v>
      </c>
      <c r="L277" s="22">
        <v>13</v>
      </c>
      <c r="M277" s="22">
        <v>17</v>
      </c>
      <c r="N277" s="22">
        <v>9</v>
      </c>
      <c r="O277" s="22">
        <v>6</v>
      </c>
      <c r="P277" s="22">
        <v>9</v>
      </c>
      <c r="Q277" s="22">
        <v>5</v>
      </c>
      <c r="R277" s="22">
        <v>10</v>
      </c>
      <c r="S277" s="22">
        <v>45</v>
      </c>
      <c r="T277" s="22">
        <v>31</v>
      </c>
      <c r="U277" s="22">
        <v>24</v>
      </c>
    </row>
    <row r="278" spans="1:21" x14ac:dyDescent="0.3">
      <c r="C278" t="s">
        <v>30</v>
      </c>
      <c r="D278" s="22">
        <v>20931.937000000002</v>
      </c>
      <c r="J278" s="22">
        <v>21500</v>
      </c>
      <c r="K278" s="22">
        <v>22333.332999999999</v>
      </c>
      <c r="L278" s="22">
        <v>20769.23</v>
      </c>
      <c r="M278" s="22">
        <v>19588.235000000001</v>
      </c>
      <c r="N278" s="22">
        <v>21777.776999999998</v>
      </c>
      <c r="O278" s="22">
        <v>20166.666000000001</v>
      </c>
      <c r="P278" s="22">
        <v>20555.555</v>
      </c>
      <c r="Q278" s="22">
        <v>21000</v>
      </c>
      <c r="R278" s="22">
        <v>21900</v>
      </c>
      <c r="S278" s="22">
        <v>21111.111000000001</v>
      </c>
      <c r="T278" s="22">
        <v>20838.708999999999</v>
      </c>
      <c r="U278" s="22">
        <v>20416.666000000001</v>
      </c>
    </row>
    <row r="279" spans="1:21" x14ac:dyDescent="0.3">
      <c r="C279" t="s">
        <v>31</v>
      </c>
      <c r="D279" s="22">
        <v>3998</v>
      </c>
      <c r="J279" s="22">
        <v>215</v>
      </c>
      <c r="K279" s="22">
        <v>268</v>
      </c>
      <c r="L279" s="22">
        <v>270</v>
      </c>
      <c r="M279" s="22">
        <v>333</v>
      </c>
      <c r="N279" s="22">
        <v>196</v>
      </c>
      <c r="O279" s="22">
        <v>121</v>
      </c>
      <c r="P279" s="22">
        <v>185</v>
      </c>
      <c r="Q279" s="22">
        <v>105</v>
      </c>
      <c r="R279" s="22">
        <v>219</v>
      </c>
      <c r="S279" s="22">
        <v>950</v>
      </c>
      <c r="T279" s="22">
        <v>646</v>
      </c>
      <c r="U279" s="22">
        <v>490</v>
      </c>
    </row>
    <row r="280" spans="1:21" x14ac:dyDescent="0.3">
      <c r="C280" t="s">
        <v>32</v>
      </c>
      <c r="D280" s="22">
        <v>1.1499999999999999</v>
      </c>
      <c r="J280" s="22">
        <v>1</v>
      </c>
      <c r="K280" s="22">
        <v>1</v>
      </c>
      <c r="L280" s="22">
        <v>1</v>
      </c>
      <c r="M280" s="22">
        <v>1.206</v>
      </c>
      <c r="N280" s="22">
        <v>1.3480000000000001</v>
      </c>
      <c r="O280" s="22">
        <v>1.1850000000000001</v>
      </c>
      <c r="P280" s="22">
        <v>1.1160000000000001</v>
      </c>
      <c r="Q280" s="22">
        <v>1.2</v>
      </c>
      <c r="R280" s="22">
        <v>1.2</v>
      </c>
      <c r="S280" s="22">
        <v>1.1379999999999999</v>
      </c>
      <c r="T280" s="22">
        <v>1.2</v>
      </c>
      <c r="U280" s="22">
        <v>1.1919999999999999</v>
      </c>
    </row>
    <row r="281" spans="1:21" x14ac:dyDescent="0.3">
      <c r="A281">
        <v>14030220000</v>
      </c>
      <c r="B281" t="s">
        <v>82</v>
      </c>
      <c r="C281" t="s">
        <v>27</v>
      </c>
      <c r="E281" s="22">
        <v>72</v>
      </c>
      <c r="F281" s="22">
        <v>66</v>
      </c>
      <c r="G281" s="22">
        <v>48</v>
      </c>
      <c r="H281" s="22">
        <v>45</v>
      </c>
      <c r="I281" s="22">
        <v>3</v>
      </c>
      <c r="J281" s="22">
        <v>1</v>
      </c>
      <c r="K281" s="22">
        <v>1</v>
      </c>
      <c r="M281" s="22">
        <v>15</v>
      </c>
      <c r="N281" s="22">
        <v>27</v>
      </c>
      <c r="O281" s="22">
        <v>32</v>
      </c>
      <c r="P281" s="22">
        <v>36</v>
      </c>
      <c r="Q281" s="22">
        <v>36</v>
      </c>
      <c r="R281" s="22">
        <v>39</v>
      </c>
      <c r="S281" s="22">
        <v>25</v>
      </c>
      <c r="T281" s="22">
        <v>13</v>
      </c>
      <c r="U281" s="22">
        <v>4</v>
      </c>
    </row>
    <row r="282" spans="1:21" x14ac:dyDescent="0.3">
      <c r="C282" t="s">
        <v>28</v>
      </c>
      <c r="D282" s="22">
        <v>40</v>
      </c>
      <c r="E282" s="22">
        <v>2</v>
      </c>
      <c r="G282" s="22">
        <v>2</v>
      </c>
      <c r="M282" s="22">
        <v>15</v>
      </c>
      <c r="N282" s="22">
        <v>12</v>
      </c>
      <c r="O282" s="22">
        <v>5</v>
      </c>
      <c r="P282" s="22">
        <v>4</v>
      </c>
    </row>
    <row r="283" spans="1:21" x14ac:dyDescent="0.3">
      <c r="C283" t="s">
        <v>29</v>
      </c>
      <c r="D283" s="22">
        <v>39</v>
      </c>
      <c r="J283" s="22">
        <v>2</v>
      </c>
      <c r="L283" s="22">
        <v>1</v>
      </c>
      <c r="S283" s="22">
        <v>15</v>
      </c>
      <c r="T283" s="22">
        <v>12</v>
      </c>
      <c r="U283" s="22">
        <v>9</v>
      </c>
    </row>
    <row r="284" spans="1:21" x14ac:dyDescent="0.3">
      <c r="C284" t="s">
        <v>30</v>
      </c>
      <c r="D284" s="22">
        <v>20512.82</v>
      </c>
      <c r="J284" s="22">
        <v>21000</v>
      </c>
      <c r="L284" s="22">
        <v>18000</v>
      </c>
      <c r="S284" s="22">
        <v>21333.332999999999</v>
      </c>
      <c r="T284" s="22">
        <v>20416.666000000001</v>
      </c>
      <c r="U284" s="22">
        <v>19444.444</v>
      </c>
    </row>
    <row r="285" spans="1:21" x14ac:dyDescent="0.3">
      <c r="C285" t="s">
        <v>31</v>
      </c>
      <c r="D285" s="22">
        <v>800</v>
      </c>
      <c r="J285" s="22">
        <v>42</v>
      </c>
      <c r="L285" s="22">
        <v>18</v>
      </c>
      <c r="S285" s="22">
        <v>320</v>
      </c>
      <c r="T285" s="22">
        <v>245</v>
      </c>
      <c r="U285" s="22">
        <v>175</v>
      </c>
    </row>
    <row r="286" spans="1:21" x14ac:dyDescent="0.3">
      <c r="C286" t="s">
        <v>32</v>
      </c>
      <c r="D286" s="22">
        <v>0.28100000000000003</v>
      </c>
      <c r="J286" s="22">
        <v>0.68</v>
      </c>
      <c r="L286" s="22">
        <v>0.8</v>
      </c>
      <c r="S286" s="22">
        <v>0.2</v>
      </c>
      <c r="T286" s="22">
        <v>0.23</v>
      </c>
      <c r="U286" s="22">
        <v>0.35</v>
      </c>
    </row>
    <row r="287" spans="1:21" x14ac:dyDescent="0.3">
      <c r="A287">
        <v>14030230000</v>
      </c>
      <c r="B287" t="s">
        <v>83</v>
      </c>
      <c r="C287" t="s">
        <v>27</v>
      </c>
      <c r="E287" s="22">
        <v>124</v>
      </c>
      <c r="F287" s="22">
        <v>112</v>
      </c>
      <c r="G287" s="22">
        <v>98</v>
      </c>
      <c r="H287" s="22">
        <v>96</v>
      </c>
      <c r="I287" s="22">
        <v>79</v>
      </c>
      <c r="J287" s="22">
        <v>71</v>
      </c>
      <c r="K287" s="22">
        <v>61</v>
      </c>
      <c r="L287" s="22">
        <v>65</v>
      </c>
      <c r="M287" s="22">
        <v>62</v>
      </c>
      <c r="N287" s="22">
        <v>56</v>
      </c>
      <c r="O287" s="22">
        <v>63</v>
      </c>
      <c r="P287" s="22">
        <v>76</v>
      </c>
      <c r="Q287" s="22">
        <v>73</v>
      </c>
      <c r="R287" s="22">
        <v>65</v>
      </c>
      <c r="S287" s="22">
        <v>61</v>
      </c>
      <c r="T287" s="22">
        <v>53</v>
      </c>
      <c r="U287" s="22">
        <v>41</v>
      </c>
    </row>
    <row r="288" spans="1:21" x14ac:dyDescent="0.3">
      <c r="C288" t="s">
        <v>28</v>
      </c>
      <c r="D288" s="22">
        <v>160</v>
      </c>
      <c r="E288" s="22">
        <v>13</v>
      </c>
      <c r="F288" s="22">
        <v>10</v>
      </c>
      <c r="G288" s="22">
        <v>10</v>
      </c>
      <c r="H288" s="22">
        <v>31</v>
      </c>
      <c r="I288" s="22">
        <v>15</v>
      </c>
      <c r="J288" s="22">
        <v>5</v>
      </c>
      <c r="L288" s="22">
        <v>14</v>
      </c>
      <c r="M288" s="22">
        <v>18</v>
      </c>
      <c r="N288" s="22">
        <v>4</v>
      </c>
      <c r="O288" s="22">
        <v>15</v>
      </c>
      <c r="P288" s="22">
        <v>25</v>
      </c>
    </row>
    <row r="289" spans="3:21" x14ac:dyDescent="0.3">
      <c r="C289" t="s">
        <v>29</v>
      </c>
      <c r="D289" s="22">
        <v>160</v>
      </c>
      <c r="J289" s="22">
        <v>13</v>
      </c>
      <c r="K289" s="22">
        <v>10</v>
      </c>
      <c r="L289" s="22">
        <v>10</v>
      </c>
      <c r="M289" s="22">
        <v>21</v>
      </c>
      <c r="N289" s="22">
        <v>10</v>
      </c>
      <c r="O289" s="22">
        <v>8</v>
      </c>
      <c r="P289" s="22">
        <v>12</v>
      </c>
      <c r="Q289" s="22">
        <v>19</v>
      </c>
      <c r="R289" s="22">
        <v>18</v>
      </c>
      <c r="S289" s="22">
        <v>4</v>
      </c>
      <c r="T289" s="22">
        <v>23</v>
      </c>
      <c r="U289" s="22">
        <v>12</v>
      </c>
    </row>
    <row r="290" spans="3:21" x14ac:dyDescent="0.3">
      <c r="C290" t="s">
        <v>30</v>
      </c>
      <c r="D290" s="22">
        <v>40887.5</v>
      </c>
      <c r="J290" s="22">
        <v>41923.076000000001</v>
      </c>
      <c r="K290" s="22">
        <v>40400</v>
      </c>
      <c r="L290" s="22">
        <v>41000</v>
      </c>
      <c r="M290" s="22">
        <v>40238.095000000001</v>
      </c>
      <c r="N290" s="22">
        <v>41000</v>
      </c>
      <c r="O290" s="22">
        <v>43750</v>
      </c>
      <c r="P290" s="22">
        <v>41666.665999999997</v>
      </c>
      <c r="Q290" s="22">
        <v>41315.788999999997</v>
      </c>
      <c r="R290" s="22">
        <v>38611.110999999997</v>
      </c>
      <c r="S290" s="22">
        <v>39500</v>
      </c>
      <c r="T290" s="22">
        <v>40652.173000000003</v>
      </c>
      <c r="U290" s="22">
        <v>42083.332999999999</v>
      </c>
    </row>
    <row r="291" spans="3:21" x14ac:dyDescent="0.3">
      <c r="C291" t="s">
        <v>31</v>
      </c>
      <c r="D291" s="22">
        <v>6542</v>
      </c>
      <c r="J291" s="22">
        <v>545</v>
      </c>
      <c r="K291" s="22">
        <v>404</v>
      </c>
      <c r="L291" s="22">
        <v>410</v>
      </c>
      <c r="M291" s="22">
        <v>845</v>
      </c>
      <c r="N291" s="22">
        <v>410</v>
      </c>
      <c r="O291" s="22">
        <v>350</v>
      </c>
      <c r="P291" s="22">
        <v>500</v>
      </c>
      <c r="Q291" s="22">
        <v>785</v>
      </c>
      <c r="R291" s="22">
        <v>695</v>
      </c>
      <c r="S291" s="22">
        <v>158</v>
      </c>
      <c r="T291" s="22">
        <v>935</v>
      </c>
      <c r="U291" s="22">
        <v>505</v>
      </c>
    </row>
    <row r="292" spans="3:21" x14ac:dyDescent="0.3">
      <c r="C292" t="s">
        <v>32</v>
      </c>
      <c r="D292" s="22">
        <v>0.84099999999999997</v>
      </c>
      <c r="J292" s="22">
        <v>1.1919999999999999</v>
      </c>
      <c r="K292" s="22">
        <v>1.2</v>
      </c>
      <c r="L292" s="22">
        <v>0.65</v>
      </c>
      <c r="M292" s="22">
        <v>0.73099999999999998</v>
      </c>
      <c r="N292" s="22">
        <v>0.68</v>
      </c>
      <c r="O292" s="22">
        <v>0.68</v>
      </c>
      <c r="P292" s="22">
        <v>0.7</v>
      </c>
      <c r="Q292" s="22">
        <v>0.77100000000000002</v>
      </c>
      <c r="R292" s="22">
        <v>1.0329999999999999</v>
      </c>
      <c r="S292" s="22">
        <v>0.85</v>
      </c>
      <c r="T292" s="22">
        <v>0.85399999999999998</v>
      </c>
      <c r="U292" s="22">
        <v>0.72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2023-05-05T17:28:53Z</dcterms:created>
  <dcterms:modified xsi:type="dcterms:W3CDTF">2023-05-05T17:29:08Z</dcterms:modified>
</cp:coreProperties>
</file>